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EC-AIO\Desktop\คู่มืองบลงทุนปี 2563 (จากคอมฯ หน.10ตค.61)\"/>
    </mc:Choice>
  </mc:AlternateContent>
  <workbookProtection workbookPassword="CF7A" lockStructure="1"/>
  <bookViews>
    <workbookView xWindow="-756" yWindow="432" windowWidth="12216" windowHeight="10920" activeTab="3"/>
  </bookViews>
  <sheets>
    <sheet name="ปร.4(ก)" sheetId="3" r:id="rId1"/>
    <sheet name="ปร.5" sheetId="2" r:id="rId2"/>
    <sheet name="ปร.6" sheetId="1" r:id="rId3"/>
    <sheet name="Factor F" sheetId="9" r:id="rId4"/>
    <sheet name="Sheet1" sheetId="10" state="hidden" r:id="rId5"/>
  </sheets>
  <definedNames>
    <definedName name="_xlnm.Print_Area" localSheetId="3">'Factor F'!$A$2:$L$36</definedName>
    <definedName name="_xlnm.Print_Area" localSheetId="1">ปร.5!$A$2:$N$31</definedName>
    <definedName name="_xlnm.Print_Titles" localSheetId="0">'ปร.4(ก)'!$31:$36</definedName>
  </definedNames>
  <calcPr calcId="162913"/>
</workbook>
</file>

<file path=xl/calcChain.xml><?xml version="1.0" encoding="utf-8"?>
<calcChain xmlns="http://schemas.openxmlformats.org/spreadsheetml/2006/main">
  <c r="A3" i="9" l="1"/>
  <c r="B4" i="1"/>
  <c r="C4" i="9" s="1"/>
  <c r="E3" i="1"/>
  <c r="C3" i="9" s="1"/>
  <c r="V32" i="9"/>
  <c r="L32" i="9" s="1"/>
  <c r="V31" i="9"/>
  <c r="L31" i="9" s="1"/>
  <c r="V30" i="9"/>
  <c r="L30" i="9" s="1"/>
  <c r="V29" i="9"/>
  <c r="L29" i="9" s="1"/>
  <c r="V28" i="9"/>
  <c r="L28" i="9" s="1"/>
  <c r="V27" i="9"/>
  <c r="L27" i="9" s="1"/>
  <c r="V26" i="9"/>
  <c r="L26" i="9" s="1"/>
  <c r="V25" i="9"/>
  <c r="L25" i="9" s="1"/>
  <c r="V24" i="9"/>
  <c r="L24" i="9" s="1"/>
  <c r="V23" i="9"/>
  <c r="L23" i="9" s="1"/>
  <c r="V22" i="9"/>
  <c r="L22" i="9" s="1"/>
  <c r="V21" i="9"/>
  <c r="L21" i="9" s="1"/>
  <c r="V20" i="9"/>
  <c r="L20" i="9" s="1"/>
  <c r="V19" i="9"/>
  <c r="L19" i="9" s="1"/>
  <c r="V18" i="9"/>
  <c r="L18" i="9" s="1"/>
  <c r="V17" i="9"/>
  <c r="L17" i="9" s="1"/>
  <c r="V16" i="9"/>
  <c r="L16" i="9" s="1"/>
  <c r="V15" i="9"/>
  <c r="L15" i="9" s="1"/>
  <c r="V14" i="9"/>
  <c r="L14" i="9" s="1"/>
  <c r="V13" i="9"/>
  <c r="L13" i="9" s="1"/>
  <c r="V12" i="9"/>
  <c r="L12" i="9" s="1"/>
  <c r="V11" i="9"/>
  <c r="L11" i="9" s="1"/>
  <c r="V10" i="9"/>
  <c r="L10" i="9" s="1"/>
  <c r="V9" i="9"/>
  <c r="L9" i="9" s="1"/>
  <c r="I13" i="3"/>
  <c r="L13" i="3" s="1"/>
  <c r="K13" i="3"/>
  <c r="I12" i="3"/>
  <c r="L12" i="3"/>
  <c r="K12" i="3"/>
  <c r="I11" i="3"/>
  <c r="K11" i="3"/>
  <c r="K9" i="3"/>
  <c r="K10" i="3"/>
  <c r="K16" i="3"/>
  <c r="K17" i="3"/>
  <c r="K18" i="3"/>
  <c r="K19" i="3"/>
  <c r="K20" i="3"/>
  <c r="K21" i="3"/>
  <c r="L21" i="3" s="1"/>
  <c r="K22" i="3"/>
  <c r="K23" i="3"/>
  <c r="K24" i="3"/>
  <c r="K25" i="3"/>
  <c r="K26" i="3"/>
  <c r="K27" i="3"/>
  <c r="K38" i="3"/>
  <c r="K39" i="3"/>
  <c r="K40" i="3"/>
  <c r="I10" i="3"/>
  <c r="L10" i="3" s="1"/>
  <c r="I9" i="3"/>
  <c r="I40" i="3"/>
  <c r="L40" i="3" s="1"/>
  <c r="I39" i="3"/>
  <c r="I38" i="3"/>
  <c r="I27" i="3"/>
  <c r="L27" i="3"/>
  <c r="I26" i="3"/>
  <c r="L26" i="3" s="1"/>
  <c r="I25" i="3"/>
  <c r="I24" i="3"/>
  <c r="L24" i="3"/>
  <c r="I23" i="3"/>
  <c r="L23" i="3"/>
  <c r="I22" i="3"/>
  <c r="L22" i="3"/>
  <c r="I21" i="3"/>
  <c r="I20" i="3"/>
  <c r="L20" i="3"/>
  <c r="I19" i="3"/>
  <c r="L19" i="3"/>
  <c r="I18" i="3"/>
  <c r="I17" i="3"/>
  <c r="L17" i="3" s="1"/>
  <c r="I16" i="3"/>
  <c r="L16" i="3"/>
  <c r="I33" i="3"/>
  <c r="A33" i="3"/>
  <c r="B33" i="3"/>
  <c r="J33" i="3"/>
  <c r="E32" i="3"/>
  <c r="A32" i="3"/>
  <c r="H3" i="2"/>
  <c r="A3" i="1"/>
  <c r="M6" i="2"/>
  <c r="M4" i="2"/>
  <c r="D4" i="2"/>
  <c r="B3" i="2"/>
  <c r="E7" i="1"/>
  <c r="A12" i="1"/>
  <c r="L18" i="3" l="1"/>
  <c r="L9" i="3"/>
  <c r="L25" i="3"/>
  <c r="L38" i="3"/>
  <c r="K43" i="3"/>
  <c r="L11" i="3"/>
  <c r="I43" i="3"/>
  <c r="L39" i="3"/>
  <c r="V8" i="9"/>
  <c r="L43" i="3" l="1"/>
  <c r="K10" i="2" s="1"/>
  <c r="G2" i="10" s="1"/>
  <c r="P9" i="9"/>
  <c r="H18" i="9"/>
  <c r="P11" i="9" l="1"/>
  <c r="G24" i="9" s="1"/>
  <c r="P12" i="9"/>
  <c r="G27" i="9"/>
  <c r="R12" i="9" l="1"/>
  <c r="G25" i="9"/>
  <c r="I24" i="9"/>
  <c r="P13" i="9"/>
  <c r="H19" i="9"/>
  <c r="R13" i="9" l="1"/>
  <c r="H20" i="9"/>
  <c r="E25" i="9"/>
  <c r="A24" i="9"/>
  <c r="C24" i="9"/>
  <c r="H21" i="9"/>
  <c r="H22" i="9" l="1"/>
  <c r="E24" i="9"/>
  <c r="P20" i="9" s="1"/>
  <c r="P21" i="9" s="1"/>
  <c r="G28" i="9" s="1"/>
  <c r="L10" i="2" s="1"/>
  <c r="M10" i="2" s="1"/>
  <c r="M18" i="2" s="1"/>
  <c r="M19" i="2" s="1"/>
  <c r="H12" i="1" l="1"/>
  <c r="H21" i="1" s="1"/>
  <c r="B22" i="1" s="1"/>
  <c r="A19" i="2"/>
</calcChain>
</file>

<file path=xl/sharedStrings.xml><?xml version="1.0" encoding="utf-8"?>
<sst xmlns="http://schemas.openxmlformats.org/spreadsheetml/2006/main" count="218" uniqueCount="128">
  <si>
    <t>หน่วยงาน</t>
  </si>
  <si>
    <t>ประมาณราคาเมื่อวันที่</t>
  </si>
  <si>
    <t>ลำดับที่</t>
  </si>
  <si>
    <t>รายการ</t>
  </si>
  <si>
    <t>หมายเหตุ</t>
  </si>
  <si>
    <t>เงื่อนไข</t>
  </si>
  <si>
    <t>สรุป</t>
  </si>
  <si>
    <t>ประมาณราคาโดย</t>
  </si>
  <si>
    <t>**</t>
  </si>
  <si>
    <t>£</t>
  </si>
  <si>
    <t>จำนวน</t>
  </si>
  <si>
    <t>แผ่น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</si>
  <si>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</si>
  <si>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</si>
  <si>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</si>
  <si>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</si>
  <si>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หน่วย</t>
  </si>
  <si>
    <t>ค่าแรงงาน</t>
  </si>
  <si>
    <t>จำนวนเงิน</t>
  </si>
  <si>
    <t>รวมค่าวัสดุ  และค่าแรงงาน</t>
  </si>
  <si>
    <t>ค่าวัสดุ</t>
  </si>
  <si>
    <t>ค่าก่อสร้าง</t>
  </si>
  <si>
    <t>หน่วย : บาท</t>
  </si>
  <si>
    <t>ค่างานต้นทุน</t>
  </si>
  <si>
    <t>...............................................................................................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</si>
  <si>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</si>
  <si>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</si>
  <si>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</si>
  <si>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</si>
  <si>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</si>
  <si>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</si>
  <si>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</si>
  <si>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</si>
  <si>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</si>
  <si>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</si>
  <si>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</si>
  <si>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</si>
  <si>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</si>
  <si>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</si>
  <si>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</si>
  <si>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</si>
  <si>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</si>
  <si>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</si>
  <si>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</si>
  <si>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</si>
  <si>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</si>
  <si>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</si>
  <si>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</si>
  <si>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</si>
  <si>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</si>
  <si>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</si>
  <si>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</si>
  <si>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</si>
  <si>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</si>
  <si>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</si>
  <si>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</si>
  <si>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</si>
  <si>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</si>
  <si>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</si>
  <si>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</si>
  <si>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</si>
  <si>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</si>
  <si>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</si>
  <si>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</si>
  <si>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</si>
  <si>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</si>
  <si>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รวมค่าวัสดุและค่าแรงงานทั้งหมด</t>
  </si>
  <si>
    <t>สถานที่</t>
  </si>
  <si>
    <t>งานปรับปรุง/ซ่อมแซม</t>
  </si>
  <si>
    <t>สรุปราคาค่าปรับปรุง/ซ่อมแซม</t>
  </si>
  <si>
    <t xml:space="preserve">รวมค่าปรับปรุง/ซ่อมแซมเป็นเงินทั้งสิ้น   </t>
  </si>
  <si>
    <t>แบบ ปร.4(ก) ที่แนบ</t>
  </si>
  <si>
    <t>สรุปค่าปรับปรุง/ซ่อมแซม</t>
  </si>
  <si>
    <t xml:space="preserve">  รวมค่าปรับปรุง/ซ่อมแซม</t>
  </si>
  <si>
    <t>ค่าปรับปรุง/ซ่อมแซม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</si>
  <si>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</si>
  <si>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</si>
  <si>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</si>
  <si>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</si>
  <si>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</si>
  <si>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ผู้ประมาณราคา   </t>
    </r>
  </si>
  <si>
    <t>รายการรื้อถอน</t>
  </si>
  <si>
    <t>รื้อพื้นไม้ชั้นที่ 1</t>
  </si>
  <si>
    <t>รื้อตงไม้</t>
  </si>
  <si>
    <t>รื้อฝ้าเพดาน</t>
  </si>
  <si>
    <t>รื้อบันไดไม้</t>
  </si>
  <si>
    <t>รื้อดวงโคม</t>
  </si>
  <si>
    <t>ตร.ม.</t>
  </si>
  <si>
    <t>ชุด</t>
  </si>
  <si>
    <t>รายการปรับปรุง ซ่อมแซม</t>
  </si>
  <si>
    <t>ตงเหล็ก เหล็กกล่องสี่เหลี่ยม ขนาด 150x75x4.5 มม.</t>
  </si>
  <si>
    <t>ตงเหล็ก เหล็กกล่องสี่เหลี่ยม ขนาด 100x50x2.3 มม.</t>
  </si>
  <si>
    <t>ปูพื้นไม้ (ใช้พื้นเดิม 80 %)</t>
  </si>
  <si>
    <t>ปูพื้นไม้ซื้อเพิ่ม ขนาด 1"x6"</t>
  </si>
  <si>
    <t>ทาสีกันสนิม ตงเหล็ก</t>
  </si>
  <si>
    <t>ทาสีน้ำมัน ตงเหล็ก</t>
  </si>
  <si>
    <t>ขัดผิวพื้นไม้ ลงน้ำยาเคลือบเงาไม้</t>
  </si>
  <si>
    <t>ติดตั้งฝ้าเพดานยิบซั่มบอร์ด คร่าวโลหะขุบสังกะสี</t>
  </si>
  <si>
    <t>ติดตั้งโคมไฟฟ้าแบบมีตะแกรงอลูมิเนียมถี่ใบพับติดลอย T8 2x36 วัตต์</t>
  </si>
  <si>
    <t>เดินสายไฟดวงโคม</t>
  </si>
  <si>
    <t>เต้ารับไฟฟ้าขากลม-แบน</t>
  </si>
  <si>
    <t>สวิทซ์</t>
  </si>
  <si>
    <t>ท่อน</t>
  </si>
  <si>
    <t>จุด</t>
  </si>
  <si>
    <t>งานทาสี</t>
  </si>
  <si>
    <t>งานทำความสะอาดผนัง + ฝ้าเพดาน</t>
  </si>
  <si>
    <t>งานทาสีน้ำมัน</t>
  </si>
  <si>
    <t>งานทาสีน้ำอะครีลิค สำหรับอาคารเก่า</t>
  </si>
  <si>
    <t>(………………………………………………..)</t>
  </si>
  <si>
    <t>ผู้ประมาณราคา</t>
  </si>
  <si>
    <t>...........................................................................................</t>
  </si>
  <si>
    <t>รับรองความถูกต้อง</t>
  </si>
  <si>
    <t>ผู้อำนวยการโรงเรียน</t>
  </si>
  <si>
    <t>นักวิเคราะห์นโยบายและแผน สพท</t>
  </si>
  <si>
    <t>ตรวจสอบความถูกต้อง</t>
  </si>
  <si>
    <t>ผู้อำนวยการกลุ่มนโยบายและแผน สพท</t>
  </si>
  <si>
    <r>
      <t>(</t>
    </r>
    <r>
      <rPr>
        <sz val="10"/>
        <rFont val="TH SarabunPSK"/>
        <family val="2"/>
      </rPr>
      <t>................................................................................</t>
    </r>
    <r>
      <rPr>
        <sz val="14"/>
        <rFont val="TH SarabunPSK"/>
        <family val="2"/>
      </rPr>
      <t>)</t>
    </r>
  </si>
  <si>
    <t>แบบ ปร.4 (ก) ปร.5 (ก) ปร.6 และ Factor F ทั้งหมด</t>
  </si>
  <si>
    <t>อาคาร.........................................</t>
  </si>
  <si>
    <t>โรงเรียน .................................................</t>
  </si>
  <si>
    <t>.........................................</t>
  </si>
  <si>
    <t>...................................</t>
  </si>
  <si>
    <t>โรงเรียน ...................................                                 สพป./สพม.</t>
  </si>
  <si>
    <t>สพป./สพม.</t>
  </si>
  <si>
    <t>สพป./สพม.......................</t>
  </si>
  <si>
    <t>..................................................                               สพป./สพม. .............................</t>
  </si>
  <si>
    <t>.........................................................</t>
  </si>
  <si>
    <t>สพม./สพป.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</si>
</sst>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* #,##0_-;\-* #,##0_-;_-* &quot;-&quot;??_-;_-@_-"/>
    <numFmt numFmtId="167" formatCode="[$-101041E]d\ mmmm\ yyyy;@"/>
    <numFmt numFmtId="168" formatCode="_-* #,##0.0000_-;\-* #,##0.0000_-;_-* &quot;-&quot;??_-;_-@_-"/>
    <numFmt numFmtId="169" formatCode="_(* #,##0_);_(* \(#,##0\);_(* &quot;-&quot;??_);_(@_)"/>
    <numFmt numFmtId="170" formatCode="0.0"/>
    <numFmt numFmtId="171" formatCode="_(* #,##0.0000_);_(* \(#,##0.0000\);_(* &quot;-&quot;??_);_(@_)"/>
  </numFmts>
  <fonts count="56" x14ac:knownFonts="1">
    <font>
      <sz val="10"/>
      <name val="Arial"/>
      <charset val="222"/>
    </font>
    <font>
      <sz val="10"/>
      <name val="Arial"/>
      <charset val="22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8"/>
      <name val="Wingdings 2"/>
      <family val="1"/>
      <charset val="2"/>
    </font>
    <font>
      <sz val="14"/>
      <name val="Cordia New"/>
      <family val="2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2"/>
      <name val="TH SarabunPSK"/>
      <family val="2"/>
    </font>
    <font>
      <sz val="1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3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64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3" fillId="0" borderId="0"/>
    <xf numFmtId="0" fontId="28" fillId="23" borderId="7" applyNumberFormat="0" applyFont="0" applyAlignment="0" applyProtection="0"/>
    <xf numFmtId="0" fontId="43" fillId="23" borderId="7" applyNumberFormat="0" applyFon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9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0" fillId="0" borderId="0"/>
  </cellStyleXfs>
  <cellXfs count="362">
    <xf numFmtId="0" fontId="0" fillId="0" borderId="0" xfId="0"/>
    <xf numFmtId="0" fontId="2" fillId="0" borderId="0" xfId="0" applyFont="1"/>
    <xf numFmtId="166" fontId="4" fillId="0" borderId="10" xfId="90" applyNumberFormat="1" applyFont="1" applyBorder="1" applyAlignment="1">
      <alignment horizontal="center" vertical="center" wrapText="1"/>
    </xf>
    <xf numFmtId="166" fontId="4" fillId="0" borderId="11" xfId="90" applyNumberFormat="1" applyFont="1" applyBorder="1" applyAlignment="1">
      <alignment horizontal="center" vertical="center" wrapText="1"/>
    </xf>
    <xf numFmtId="166" fontId="2" fillId="0" borderId="0" xfId="90" applyNumberFormat="1" applyFont="1"/>
    <xf numFmtId="166" fontId="2" fillId="0" borderId="0" xfId="90" applyNumberFormat="1" applyFont="1" applyAlignment="1">
      <alignment horizontal="left"/>
    </xf>
    <xf numFmtId="0" fontId="2" fillId="0" borderId="0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6" fontId="8" fillId="0" borderId="0" xfId="90" applyNumberFormat="1" applyFont="1"/>
    <xf numFmtId="0" fontId="8" fillId="0" borderId="0" xfId="0" applyFont="1" applyBorder="1"/>
    <xf numFmtId="166" fontId="8" fillId="0" borderId="0" xfId="90" applyNumberFormat="1" applyFont="1" applyBorder="1"/>
    <xf numFmtId="0" fontId="8" fillId="0" borderId="13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164" fontId="8" fillId="0" borderId="15" xfId="90" applyNumberFormat="1" applyFont="1" applyBorder="1" applyProtection="1">
      <protection locked="0"/>
    </xf>
    <xf numFmtId="166" fontId="8" fillId="0" borderId="14" xfId="90" applyNumberFormat="1" applyFont="1" applyBorder="1" applyAlignment="1" applyProtection="1">
      <alignment horizontal="left"/>
      <protection locked="0"/>
    </xf>
    <xf numFmtId="0" fontId="9" fillId="0" borderId="16" xfId="0" applyFont="1" applyBorder="1" applyAlignment="1">
      <alignment horizontal="right"/>
    </xf>
    <xf numFmtId="0" fontId="2" fillId="0" borderId="17" xfId="0" applyFont="1" applyBorder="1"/>
    <xf numFmtId="0" fontId="2" fillId="0" borderId="14" xfId="0" applyFont="1" applyBorder="1"/>
    <xf numFmtId="166" fontId="2" fillId="0" borderId="14" xfId="90" applyNumberFormat="1" applyFont="1" applyBorder="1"/>
    <xf numFmtId="0" fontId="2" fillId="0" borderId="14" xfId="0" applyFont="1" applyBorder="1" applyAlignment="1"/>
    <xf numFmtId="0" fontId="2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166" fontId="8" fillId="0" borderId="14" xfId="90" applyNumberFormat="1" applyFont="1" applyBorder="1"/>
    <xf numFmtId="0" fontId="8" fillId="0" borderId="14" xfId="0" applyFont="1" applyBorder="1"/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92" applyFont="1" applyBorder="1"/>
    <xf numFmtId="169" fontId="7" fillId="0" borderId="0" xfId="90" applyNumberFormat="1" applyFont="1" applyBorder="1" applyProtection="1">
      <protection locked="0"/>
    </xf>
    <xf numFmtId="49" fontId="7" fillId="0" borderId="0" xfId="92" applyNumberFormat="1" applyFont="1" applyBorder="1" applyAlignment="1">
      <alignment horizontal="left"/>
    </xf>
    <xf numFmtId="0" fontId="7" fillId="0" borderId="0" xfId="92" applyFont="1" applyBorder="1" applyAlignment="1">
      <alignment horizontal="center"/>
    </xf>
    <xf numFmtId="164" fontId="7" fillId="0" borderId="0" xfId="90" applyNumberFormat="1" applyFont="1" applyBorder="1" applyProtection="1">
      <protection locked="0"/>
    </xf>
    <xf numFmtId="0" fontId="4" fillId="0" borderId="16" xfId="0" applyFont="1" applyBorder="1" applyAlignment="1"/>
    <xf numFmtId="0" fontId="2" fillId="0" borderId="17" xfId="0" applyFont="1" applyBorder="1" applyAlignment="1">
      <alignment horizontal="center"/>
    </xf>
    <xf numFmtId="43" fontId="8" fillId="0" borderId="14" xfId="90" applyFont="1" applyBorder="1" applyProtection="1">
      <protection locked="0"/>
    </xf>
    <xf numFmtId="43" fontId="8" fillId="0" borderId="14" xfId="90" applyFont="1" applyBorder="1" applyAlignment="1" applyProtection="1">
      <alignment horizontal="center"/>
      <protection locked="0"/>
    </xf>
    <xf numFmtId="43" fontId="8" fillId="0" borderId="15" xfId="90" applyFont="1" applyBorder="1" applyAlignment="1" applyProtection="1">
      <alignment horizontal="center"/>
      <protection locked="0"/>
    </xf>
    <xf numFmtId="43" fontId="8" fillId="0" borderId="0" xfId="90" applyFont="1" applyBorder="1"/>
    <xf numFmtId="43" fontId="8" fillId="0" borderId="0" xfId="90" applyFont="1" applyBorder="1" applyAlignment="1">
      <alignment horizontal="center"/>
    </xf>
    <xf numFmtId="43" fontId="8" fillId="0" borderId="0" xfId="90" applyFont="1"/>
    <xf numFmtId="43" fontId="8" fillId="0" borderId="0" xfId="90" applyFont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/>
    <xf numFmtId="0" fontId="8" fillId="0" borderId="19" xfId="0" applyFont="1" applyBorder="1"/>
    <xf numFmtId="0" fontId="8" fillId="0" borderId="19" xfId="0" applyFont="1" applyBorder="1" applyAlignment="1"/>
    <xf numFmtId="166" fontId="8" fillId="0" borderId="19" xfId="90" applyNumberFormat="1" applyFont="1" applyBorder="1"/>
    <xf numFmtId="0" fontId="9" fillId="0" borderId="20" xfId="0" applyFont="1" applyBorder="1" applyAlignment="1">
      <alignment horizontal="right"/>
    </xf>
    <xf numFmtId="43" fontId="2" fillId="0" borderId="14" xfId="0" applyNumberFormat="1" applyFont="1" applyBorder="1" applyAlignment="1"/>
    <xf numFmtId="166" fontId="2" fillId="0" borderId="21" xfId="90" applyNumberFormat="1" applyFont="1" applyBorder="1"/>
    <xf numFmtId="43" fontId="7" fillId="0" borderId="22" xfId="90" applyFont="1" applyBorder="1" applyAlignment="1">
      <alignment horizontal="center"/>
    </xf>
    <xf numFmtId="43" fontId="7" fillId="0" borderId="0" xfId="90" applyFont="1" applyBorder="1" applyAlignment="1">
      <alignment horizontal="left"/>
    </xf>
    <xf numFmtId="167" fontId="2" fillId="0" borderId="18" xfId="0" applyNumberFormat="1" applyFont="1" applyBorder="1" applyAlignment="1">
      <alignment horizontal="left"/>
    </xf>
    <xf numFmtId="43" fontId="2" fillId="0" borderId="22" xfId="90" applyFont="1" applyBorder="1"/>
    <xf numFmtId="43" fontId="2" fillId="0" borderId="17" xfId="90" applyFont="1" applyBorder="1"/>
    <xf numFmtId="43" fontId="2" fillId="0" borderId="10" xfId="90" applyFont="1" applyBorder="1"/>
    <xf numFmtId="168" fontId="2" fillId="0" borderId="17" xfId="90" applyNumberFormat="1" applyFont="1" applyBorder="1" applyAlignment="1"/>
    <xf numFmtId="0" fontId="8" fillId="0" borderId="0" xfId="92" applyFont="1" applyBorder="1"/>
    <xf numFmtId="0" fontId="11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/>
    <xf numFmtId="0" fontId="14" fillId="0" borderId="14" xfId="0" applyFont="1" applyBorder="1" applyAlignment="1">
      <alignment horizontal="center"/>
    </xf>
    <xf numFmtId="0" fontId="6" fillId="0" borderId="11" xfId="0" applyFont="1" applyBorder="1"/>
    <xf numFmtId="0" fontId="6" fillId="0" borderId="10" xfId="0" applyFont="1" applyBorder="1"/>
    <xf numFmtId="0" fontId="2" fillId="0" borderId="23" xfId="0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 vertical="top"/>
    </xf>
    <xf numFmtId="166" fontId="2" fillId="0" borderId="0" xfId="90" applyNumberFormat="1" applyFont="1" applyBorder="1" applyAlignment="1">
      <alignment horizontal="left"/>
    </xf>
    <xf numFmtId="166" fontId="2" fillId="0" borderId="0" xfId="90" applyNumberFormat="1" applyFont="1" applyBorder="1"/>
    <xf numFmtId="0" fontId="6" fillId="0" borderId="24" xfId="0" applyFont="1" applyBorder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35" fillId="0" borderId="0" xfId="91" applyFont="1" applyFill="1" applyBorder="1" applyAlignment="1" applyProtection="1">
      <alignment horizontal="center"/>
      <protection locked="0"/>
    </xf>
    <xf numFmtId="0" fontId="35" fillId="0" borderId="0" xfId="91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43" fontId="35" fillId="0" borderId="0" xfId="91" applyNumberFormat="1" applyFont="1" applyFill="1" applyAlignment="1" applyProtection="1">
      <alignment horizontal="center"/>
      <protection locked="0"/>
    </xf>
    <xf numFmtId="0" fontId="35" fillId="0" borderId="0" xfId="91" applyFont="1" applyFill="1" applyAlignment="1" applyProtection="1">
      <alignment horizontal="left"/>
      <protection locked="0"/>
    </xf>
    <xf numFmtId="43" fontId="35" fillId="0" borderId="0" xfId="91" applyNumberFormat="1" applyFont="1" applyFill="1" applyAlignment="1" applyProtection="1">
      <alignment horizontal="left"/>
      <protection locked="0"/>
    </xf>
    <xf numFmtId="0" fontId="45" fillId="0" borderId="0" xfId="0" applyFont="1" applyFill="1" applyProtection="1">
      <protection locked="0"/>
    </xf>
    <xf numFmtId="0" fontId="35" fillId="0" borderId="0" xfId="91" applyFont="1" applyFill="1" applyBorder="1" applyAlignment="1" applyProtection="1">
      <alignment horizontal="right"/>
      <protection locked="0"/>
    </xf>
    <xf numFmtId="165" fontId="35" fillId="0" borderId="0" xfId="91" applyNumberFormat="1" applyFont="1" applyFill="1" applyBorder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35" fillId="0" borderId="0" xfId="91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3" fontId="7" fillId="0" borderId="25" xfId="90" applyFont="1" applyBorder="1" applyProtection="1">
      <protection locked="0"/>
    </xf>
    <xf numFmtId="43" fontId="7" fillId="0" borderId="25" xfId="90" applyFont="1" applyBorder="1" applyAlignment="1" applyProtection="1">
      <alignment horizontal="center"/>
      <protection locked="0"/>
    </xf>
    <xf numFmtId="164" fontId="8" fillId="0" borderId="26" xfId="90" applyNumberFormat="1" applyFont="1" applyBorder="1" applyProtection="1">
      <protection locked="0"/>
    </xf>
    <xf numFmtId="167" fontId="8" fillId="0" borderId="0" xfId="0" applyNumberFormat="1" applyFont="1" applyBorder="1" applyAlignment="1"/>
    <xf numFmtId="0" fontId="2" fillId="0" borderId="16" xfId="0" applyFont="1" applyBorder="1" applyAlignment="1"/>
    <xf numFmtId="0" fontId="7" fillId="0" borderId="0" xfId="0" applyNumberFormat="1" applyFont="1" applyBorder="1" applyAlignment="1"/>
    <xf numFmtId="0" fontId="2" fillId="0" borderId="16" xfId="0" applyFont="1" applyBorder="1" applyAlignment="1">
      <alignment horizontal="right"/>
    </xf>
    <xf numFmtId="0" fontId="8" fillId="0" borderId="13" xfId="92" applyFont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quotePrefix="1" applyFont="1" applyFill="1" applyBorder="1" applyAlignment="1" applyProtection="1">
      <protection locked="0"/>
    </xf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left"/>
    </xf>
    <xf numFmtId="0" fontId="35" fillId="0" borderId="0" xfId="91" applyFont="1" applyFill="1" applyAlignment="1" applyProtection="1">
      <alignment horizontal="center"/>
    </xf>
    <xf numFmtId="0" fontId="47" fillId="0" borderId="27" xfId="91" applyFont="1" applyFill="1" applyBorder="1" applyAlignment="1" applyProtection="1">
      <alignment horizontal="center" vertical="center"/>
    </xf>
    <xf numFmtId="0" fontId="47" fillId="0" borderId="28" xfId="91" applyFont="1" applyFill="1" applyBorder="1" applyAlignment="1" applyProtection="1">
      <alignment horizontal="center" vertical="center"/>
    </xf>
    <xf numFmtId="10" fontId="35" fillId="0" borderId="29" xfId="91" applyNumberFormat="1" applyFont="1" applyFill="1" applyBorder="1" applyAlignment="1" applyProtection="1">
      <alignment horizontal="center"/>
    </xf>
    <xf numFmtId="0" fontId="35" fillId="0" borderId="21" xfId="91" applyFont="1" applyFill="1" applyBorder="1" applyAlignment="1" applyProtection="1">
      <alignment horizontal="center"/>
    </xf>
    <xf numFmtId="0" fontId="35" fillId="0" borderId="30" xfId="91" applyFont="1" applyFill="1" applyBorder="1" applyAlignment="1" applyProtection="1">
      <alignment horizontal="center"/>
    </xf>
    <xf numFmtId="0" fontId="35" fillId="0" borderId="14" xfId="91" applyFont="1" applyFill="1" applyBorder="1" applyAlignment="1" applyProtection="1">
      <alignment horizontal="center"/>
    </xf>
    <xf numFmtId="0" fontId="35" fillId="0" borderId="14" xfId="91" applyFont="1" applyFill="1" applyBorder="1" applyAlignment="1" applyProtection="1">
      <alignment horizontal="center" vertical="center"/>
    </xf>
    <xf numFmtId="0" fontId="35" fillId="0" borderId="0" xfId="91" applyFont="1" applyFill="1" applyBorder="1" applyAlignment="1" applyProtection="1">
      <alignment horizontal="center" vertical="center"/>
    </xf>
    <xf numFmtId="0" fontId="48" fillId="0" borderId="31" xfId="91" applyFont="1" applyFill="1" applyBorder="1" applyAlignment="1" applyProtection="1">
      <alignment horizontal="left"/>
    </xf>
    <xf numFmtId="0" fontId="35" fillId="0" borderId="31" xfId="91" applyFont="1" applyFill="1" applyBorder="1" applyAlignment="1" applyProtection="1">
      <alignment horizontal="right"/>
    </xf>
    <xf numFmtId="0" fontId="35" fillId="0" borderId="32" xfId="91" applyFont="1" applyFill="1" applyBorder="1" applyAlignment="1" applyProtection="1">
      <alignment horizontal="center" vertical="top"/>
    </xf>
    <xf numFmtId="0" fontId="48" fillId="0" borderId="0" xfId="91" applyFont="1" applyFill="1" applyBorder="1" applyAlignment="1" applyProtection="1">
      <alignment horizontal="left"/>
    </xf>
    <xf numFmtId="0" fontId="35" fillId="0" borderId="0" xfId="91" applyFont="1" applyFill="1" applyBorder="1" applyAlignment="1" applyProtection="1">
      <alignment horizontal="right"/>
    </xf>
    <xf numFmtId="0" fontId="48" fillId="0" borderId="33" xfId="91" applyFont="1" applyFill="1" applyBorder="1" applyAlignment="1" applyProtection="1">
      <alignment horizontal="left"/>
    </xf>
    <xf numFmtId="0" fontId="35" fillId="0" borderId="33" xfId="91" applyFont="1" applyFill="1" applyBorder="1" applyAlignment="1" applyProtection="1">
      <alignment horizontal="right"/>
    </xf>
    <xf numFmtId="0" fontId="35" fillId="0" borderId="32" xfId="91" applyFont="1" applyFill="1" applyBorder="1" applyAlignment="1" applyProtection="1">
      <alignment horizontal="left"/>
    </xf>
    <xf numFmtId="0" fontId="48" fillId="0" borderId="34" xfId="91" applyFont="1" applyFill="1" applyBorder="1" applyAlignment="1" applyProtection="1">
      <alignment horizontal="center" vertical="top"/>
    </xf>
    <xf numFmtId="0" fontId="35" fillId="0" borderId="31" xfId="91" applyFont="1" applyFill="1" applyBorder="1" applyAlignment="1" applyProtection="1">
      <alignment horizontal="left" vertical="center"/>
    </xf>
    <xf numFmtId="0" fontId="35" fillId="0" borderId="35" xfId="91" applyFont="1" applyFill="1" applyBorder="1" applyAlignment="1" applyProtection="1">
      <alignment horizontal="left" vertical="center"/>
    </xf>
    <xf numFmtId="0" fontId="46" fillId="0" borderId="32" xfId="91" applyFont="1" applyFill="1" applyBorder="1" applyAlignment="1" applyProtection="1">
      <alignment horizontal="center" vertical="top"/>
    </xf>
    <xf numFmtId="0" fontId="46" fillId="0" borderId="0" xfId="91" applyFont="1" applyFill="1" applyBorder="1" applyAlignment="1" applyProtection="1">
      <alignment horizontal="right" vertical="center"/>
    </xf>
    <xf numFmtId="0" fontId="46" fillId="0" borderId="33" xfId="91" applyFont="1" applyFill="1" applyBorder="1" applyAlignment="1" applyProtection="1">
      <alignment horizontal="center" vertical="center"/>
    </xf>
    <xf numFmtId="43" fontId="46" fillId="0" borderId="33" xfId="91" applyNumberFormat="1" applyFont="1" applyFill="1" applyBorder="1" applyAlignment="1" applyProtection="1">
      <alignment horizontal="left" vertical="center"/>
    </xf>
    <xf numFmtId="0" fontId="46" fillId="0" borderId="29" xfId="91" applyFont="1" applyFill="1" applyBorder="1" applyAlignment="1" applyProtection="1">
      <alignment horizontal="left" vertical="center"/>
    </xf>
    <xf numFmtId="0" fontId="46" fillId="0" borderId="0" xfId="91" applyFont="1" applyFill="1" applyBorder="1" applyAlignment="1" applyProtection="1">
      <alignment horizontal="center" vertical="center"/>
    </xf>
    <xf numFmtId="43" fontId="46" fillId="0" borderId="0" xfId="91" applyNumberFormat="1" applyFont="1" applyFill="1" applyBorder="1" applyAlignment="1" applyProtection="1">
      <alignment horizontal="center" vertical="center"/>
    </xf>
    <xf numFmtId="0" fontId="46" fillId="0" borderId="0" xfId="91" applyFont="1" applyFill="1" applyBorder="1" applyAlignment="1" applyProtection="1">
      <alignment horizontal="left" vertical="center"/>
    </xf>
    <xf numFmtId="0" fontId="46" fillId="0" borderId="29" xfId="91" applyFont="1" applyFill="1" applyBorder="1" applyAlignment="1" applyProtection="1">
      <alignment horizontal="center" vertical="center"/>
    </xf>
    <xf numFmtId="0" fontId="47" fillId="0" borderId="0" xfId="91" applyFont="1" applyFill="1" applyBorder="1" applyAlignment="1" applyProtection="1">
      <alignment horizontal="right" vertical="center"/>
    </xf>
    <xf numFmtId="0" fontId="0" fillId="0" borderId="0" xfId="0" applyBorder="1" applyProtection="1"/>
    <xf numFmtId="0" fontId="46" fillId="0" borderId="29" xfId="91" applyFont="1" applyFill="1" applyBorder="1" applyAlignment="1" applyProtection="1"/>
    <xf numFmtId="0" fontId="48" fillId="0" borderId="0" xfId="91" applyFont="1" applyFill="1" applyBorder="1" applyAlignment="1" applyProtection="1">
      <alignment horizontal="left" vertical="center"/>
    </xf>
    <xf numFmtId="165" fontId="50" fillId="0" borderId="12" xfId="91" applyNumberFormat="1" applyFont="1" applyFill="1" applyBorder="1" applyAlignment="1" applyProtection="1">
      <alignment horizontal="center" vertical="center"/>
    </xf>
    <xf numFmtId="0" fontId="35" fillId="0" borderId="36" xfId="91" applyFont="1" applyFill="1" applyBorder="1" applyAlignment="1" applyProtection="1">
      <alignment horizontal="center" vertical="top"/>
    </xf>
    <xf numFmtId="0" fontId="35" fillId="0" borderId="37" xfId="91" applyFont="1" applyFill="1" applyBorder="1" applyAlignment="1" applyProtection="1">
      <alignment horizontal="center" vertical="center"/>
    </xf>
    <xf numFmtId="0" fontId="35" fillId="0" borderId="38" xfId="91" applyFont="1" applyFill="1" applyBorder="1" applyAlignment="1" applyProtection="1">
      <alignment horizontal="center"/>
    </xf>
    <xf numFmtId="0" fontId="35" fillId="0" borderId="39" xfId="91" applyFont="1" applyFill="1" applyBorder="1" applyAlignment="1" applyProtection="1">
      <alignment horizontal="center"/>
    </xf>
    <xf numFmtId="43" fontId="35" fillId="0" borderId="0" xfId="56" applyFont="1" applyFill="1" applyAlignment="1" applyProtection="1">
      <alignment horizontal="center"/>
      <protection locked="0"/>
    </xf>
    <xf numFmtId="43" fontId="2" fillId="0" borderId="0" xfId="56" applyFont="1" applyFill="1" applyProtection="1">
      <protection locked="0"/>
    </xf>
    <xf numFmtId="166" fontId="2" fillId="0" borderId="0" xfId="56" applyNumberFormat="1" applyFont="1" applyFill="1" applyBorder="1" applyAlignment="1" applyProtection="1">
      <alignment horizontal="center"/>
      <protection locked="0"/>
    </xf>
    <xf numFmtId="43" fontId="35" fillId="0" borderId="21" xfId="56" applyFont="1" applyFill="1" applyBorder="1" applyAlignment="1" applyProtection="1">
      <alignment horizontal="center"/>
      <protection locked="0"/>
    </xf>
    <xf numFmtId="0" fontId="35" fillId="0" borderId="30" xfId="91" applyFont="1" applyFill="1" applyBorder="1" applyAlignment="1" applyProtection="1">
      <protection locked="0"/>
    </xf>
    <xf numFmtId="43" fontId="35" fillId="0" borderId="14" xfId="56" applyFont="1" applyFill="1" applyBorder="1" applyAlignment="1" applyProtection="1">
      <alignment horizontal="center"/>
      <protection locked="0"/>
    </xf>
    <xf numFmtId="168" fontId="35" fillId="0" borderId="30" xfId="56" applyNumberFormat="1" applyFont="1" applyFill="1" applyBorder="1" applyAlignment="1" applyProtection="1">
      <protection locked="0"/>
    </xf>
    <xf numFmtId="43" fontId="45" fillId="0" borderId="0" xfId="56" applyFont="1" applyFill="1" applyProtection="1">
      <protection locked="0"/>
    </xf>
    <xf numFmtId="165" fontId="35" fillId="0" borderId="0" xfId="91" applyNumberFormat="1" applyFont="1" applyFill="1" applyAlignment="1" applyProtection="1">
      <alignment horizontal="left"/>
      <protection locked="0"/>
    </xf>
    <xf numFmtId="43" fontId="35" fillId="0" borderId="14" xfId="56" applyFont="1" applyFill="1" applyBorder="1" applyAlignment="1" applyProtection="1">
      <alignment horizontal="center" vertical="center"/>
      <protection locked="0"/>
    </xf>
    <xf numFmtId="168" fontId="35" fillId="0" borderId="0" xfId="91" applyNumberFormat="1" applyFont="1" applyFill="1" applyAlignment="1" applyProtection="1">
      <alignment horizontal="left"/>
      <protection locked="0"/>
    </xf>
    <xf numFmtId="165" fontId="35" fillId="0" borderId="30" xfId="91" applyNumberFormat="1" applyFont="1" applyFill="1" applyBorder="1" applyAlignment="1" applyProtection="1">
      <protection locked="0"/>
    </xf>
    <xf numFmtId="168" fontId="46" fillId="0" borderId="33" xfId="56" applyNumberFormat="1" applyFont="1" applyFill="1" applyBorder="1" applyAlignment="1" applyProtection="1">
      <alignment horizontal="left" vertical="center"/>
    </xf>
    <xf numFmtId="43" fontId="46" fillId="0" borderId="33" xfId="56" applyFont="1" applyFill="1" applyBorder="1" applyAlignment="1" applyProtection="1">
      <alignment horizontal="center" vertical="center"/>
    </xf>
    <xf numFmtId="43" fontId="35" fillId="0" borderId="38" xfId="56" applyFont="1" applyFill="1" applyBorder="1" applyAlignment="1" applyProtection="1">
      <alignment horizontal="center"/>
      <protection locked="0"/>
    </xf>
    <xf numFmtId="164" fontId="52" fillId="0" borderId="40" xfId="55" applyFont="1" applyFill="1" applyBorder="1" applyAlignment="1" applyProtection="1">
      <alignment horizontal="center"/>
      <protection hidden="1"/>
    </xf>
    <xf numFmtId="0" fontId="35" fillId="0" borderId="0" xfId="91" applyFont="1" applyFill="1" applyAlignment="1" applyProtection="1">
      <alignment horizontal="center"/>
      <protection hidden="1"/>
    </xf>
    <xf numFmtId="171" fontId="53" fillId="0" borderId="40" xfId="55" applyNumberFormat="1" applyFont="1" applyFill="1" applyBorder="1" applyAlignment="1" applyProtection="1">
      <alignment horizontal="center"/>
      <protection hidden="1"/>
    </xf>
    <xf numFmtId="164" fontId="35" fillId="0" borderId="0" xfId="55" applyFont="1" applyFill="1" applyAlignment="1" applyProtection="1">
      <alignment horizontal="center"/>
      <protection hidden="1"/>
    </xf>
    <xf numFmtId="164" fontId="35" fillId="0" borderId="40" xfId="55" applyFont="1" applyFill="1" applyBorder="1" applyAlignment="1" applyProtection="1">
      <alignment horizontal="center"/>
      <protection hidden="1"/>
    </xf>
    <xf numFmtId="165" fontId="35" fillId="0" borderId="41" xfId="91" applyNumberFormat="1" applyFont="1" applyFill="1" applyBorder="1" applyAlignment="1" applyProtection="1">
      <alignment horizontal="center"/>
      <protection hidden="1"/>
    </xf>
    <xf numFmtId="164" fontId="35" fillId="0" borderId="21" xfId="55" applyFont="1" applyFill="1" applyBorder="1" applyAlignment="1" applyProtection="1">
      <alignment horizontal="center"/>
      <protection hidden="1"/>
    </xf>
    <xf numFmtId="164" fontId="35" fillId="0" borderId="14" xfId="55" applyFont="1" applyFill="1" applyBorder="1" applyAlignment="1" applyProtection="1">
      <alignment horizontal="center"/>
      <protection hidden="1"/>
    </xf>
    <xf numFmtId="165" fontId="35" fillId="0" borderId="30" xfId="91" applyNumberFormat="1" applyFont="1" applyFill="1" applyBorder="1" applyAlignment="1" applyProtection="1">
      <alignment horizontal="center"/>
      <protection hidden="1"/>
    </xf>
    <xf numFmtId="165" fontId="35" fillId="0" borderId="42" xfId="91" applyNumberFormat="1" applyFont="1" applyFill="1" applyBorder="1" applyAlignment="1" applyProtection="1">
      <alignment horizontal="center"/>
      <protection hidden="1"/>
    </xf>
    <xf numFmtId="0" fontId="35" fillId="0" borderId="0" xfId="91" applyFont="1" applyFill="1" applyAlignment="1" applyProtection="1">
      <alignment horizontal="left"/>
      <protection hidden="1"/>
    </xf>
    <xf numFmtId="164" fontId="35" fillId="0" borderId="14" xfId="55" applyFont="1" applyFill="1" applyBorder="1" applyAlignment="1" applyProtection="1">
      <alignment horizontal="center" vertical="center"/>
      <protection hidden="1"/>
    </xf>
    <xf numFmtId="165" fontId="35" fillId="0" borderId="42" xfId="91" applyNumberFormat="1" applyFont="1" applyFill="1" applyBorder="1" applyAlignment="1" applyProtection="1">
      <alignment horizontal="center" vertical="center"/>
      <protection hidden="1"/>
    </xf>
    <xf numFmtId="164" fontId="35" fillId="0" borderId="13" xfId="55" applyFont="1" applyFill="1" applyBorder="1" applyAlignment="1" applyProtection="1">
      <alignment horizontal="center"/>
      <protection hidden="1"/>
    </xf>
    <xf numFmtId="165" fontId="35" fillId="0" borderId="43" xfId="91" applyNumberFormat="1" applyFont="1" applyFill="1" applyBorder="1" applyAlignment="1" applyProtection="1">
      <alignment horizontal="center"/>
      <protection hidden="1"/>
    </xf>
    <xf numFmtId="164" fontId="35" fillId="0" borderId="38" xfId="55" applyFont="1" applyFill="1" applyBorder="1" applyAlignment="1" applyProtection="1">
      <alignment horizontal="center"/>
      <protection hidden="1"/>
    </xf>
    <xf numFmtId="165" fontId="35" fillId="0" borderId="0" xfId="91" applyNumberFormat="1" applyFont="1" applyFill="1" applyBorder="1" applyAlignment="1" applyProtection="1">
      <alignment horizontal="center"/>
      <protection hidden="1"/>
    </xf>
    <xf numFmtId="0" fontId="28" fillId="0" borderId="0" xfId="77" applyFill="1" applyProtection="1">
      <protection hidden="1"/>
    </xf>
    <xf numFmtId="0" fontId="35" fillId="0" borderId="44" xfId="91" applyFont="1" applyFill="1" applyBorder="1" applyAlignment="1" applyProtection="1">
      <alignment horizontal="center"/>
      <protection hidden="1"/>
    </xf>
    <xf numFmtId="165" fontId="35" fillId="0" borderId="30" xfId="91" applyNumberFormat="1" applyFont="1" applyFill="1" applyBorder="1" applyAlignment="1" applyProtection="1">
      <alignment horizontal="center"/>
    </xf>
    <xf numFmtId="0" fontId="54" fillId="0" borderId="0" xfId="0" applyFont="1" applyFill="1" applyBorder="1" applyAlignment="1" applyProtection="1"/>
    <xf numFmtId="2" fontId="8" fillId="0" borderId="13" xfId="92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 applyProtection="1">
      <alignment horizontal="center"/>
      <protection locked="0"/>
    </xf>
    <xf numFmtId="170" fontId="8" fillId="0" borderId="0" xfId="0" applyNumberFormat="1" applyFont="1" applyBorder="1" applyAlignment="1" applyProtection="1">
      <alignment horizontal="left"/>
      <protection locked="0"/>
    </xf>
    <xf numFmtId="166" fontId="8" fillId="0" borderId="0" xfId="90" applyNumberFormat="1" applyFont="1" applyBorder="1" applyAlignment="1" applyProtection="1">
      <alignment horizontal="left"/>
      <protection locked="0"/>
    </xf>
    <xf numFmtId="43" fontId="8" fillId="0" borderId="0" xfId="90" applyFont="1" applyBorder="1" applyProtection="1">
      <protection locked="0"/>
    </xf>
    <xf numFmtId="43" fontId="8" fillId="0" borderId="0" xfId="90" applyFont="1" applyBorder="1" applyAlignment="1" applyProtection="1">
      <alignment horizontal="center"/>
      <protection locked="0"/>
    </xf>
    <xf numFmtId="164" fontId="8" fillId="0" borderId="0" xfId="90" applyNumberFormat="1" applyFont="1" applyBorder="1" applyProtection="1">
      <protection locked="0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166" fontId="8" fillId="0" borderId="16" xfId="90" applyNumberFormat="1" applyFont="1" applyBorder="1" applyAlignment="1">
      <alignment horizontal="left"/>
    </xf>
    <xf numFmtId="0" fontId="7" fillId="0" borderId="51" xfId="0" applyFont="1" applyBorder="1" applyAlignment="1" applyProtection="1">
      <alignment horizontal="center"/>
      <protection locked="0"/>
    </xf>
    <xf numFmtId="0" fontId="7" fillId="0" borderId="52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43" fontId="7" fillId="0" borderId="0" xfId="90" applyFont="1" applyBorder="1" applyAlignment="1">
      <alignment horizontal="left"/>
    </xf>
    <xf numFmtId="170" fontId="7" fillId="0" borderId="13" xfId="0" applyNumberFormat="1" applyFont="1" applyBorder="1" applyAlignment="1" applyProtection="1">
      <alignment horizontal="left"/>
      <protection locked="0"/>
    </xf>
    <xf numFmtId="170" fontId="7" fillId="0" borderId="16" xfId="0" applyNumberFormat="1" applyFont="1" applyBorder="1" applyAlignment="1" applyProtection="1">
      <alignment horizontal="left"/>
      <protection locked="0"/>
    </xf>
    <xf numFmtId="170" fontId="7" fillId="0" borderId="15" xfId="0" applyNumberFormat="1" applyFont="1" applyBorder="1" applyAlignment="1" applyProtection="1">
      <alignment horizontal="left"/>
      <protection locked="0"/>
    </xf>
    <xf numFmtId="0" fontId="8" fillId="0" borderId="0" xfId="0" applyNumberFormat="1" applyFont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3" fontId="7" fillId="0" borderId="10" xfId="90" applyFont="1" applyBorder="1" applyAlignment="1">
      <alignment horizontal="center" vertical="center" wrapText="1"/>
    </xf>
    <xf numFmtId="43" fontId="7" fillId="0" borderId="11" xfId="90" applyFont="1" applyBorder="1" applyAlignment="1">
      <alignment horizontal="center" vertical="center" wrapText="1"/>
    </xf>
    <xf numFmtId="164" fontId="8" fillId="0" borderId="16" xfId="90" applyNumberFormat="1" applyFont="1" applyBorder="1" applyProtection="1">
      <protection locked="0"/>
    </xf>
    <xf numFmtId="164" fontId="8" fillId="0" borderId="15" xfId="9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left"/>
    </xf>
    <xf numFmtId="43" fontId="7" fillId="0" borderId="49" xfId="90" applyFont="1" applyBorder="1" applyAlignment="1">
      <alignment horizontal="center"/>
    </xf>
    <xf numFmtId="43" fontId="7" fillId="0" borderId="50" xfId="90" applyFont="1" applyBorder="1" applyAlignment="1">
      <alignment horizontal="center"/>
    </xf>
    <xf numFmtId="166" fontId="7" fillId="0" borderId="48" xfId="90" applyNumberFormat="1" applyFont="1" applyBorder="1" applyAlignment="1">
      <alignment horizontal="center" vertical="center"/>
    </xf>
    <xf numFmtId="166" fontId="7" fillId="0" borderId="22" xfId="9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64" fontId="6" fillId="0" borderId="16" xfId="90" applyNumberFormat="1" applyFont="1" applyBorder="1" applyProtection="1">
      <protection locked="0"/>
    </xf>
    <xf numFmtId="164" fontId="6" fillId="0" borderId="15" xfId="90" applyNumberFormat="1" applyFont="1" applyBorder="1" applyProtection="1">
      <protection locked="0"/>
    </xf>
    <xf numFmtId="170" fontId="8" fillId="0" borderId="13" xfId="0" applyNumberFormat="1" applyFont="1" applyBorder="1" applyAlignment="1" applyProtection="1">
      <alignment horizontal="left"/>
      <protection locked="0"/>
    </xf>
    <xf numFmtId="170" fontId="8" fillId="0" borderId="16" xfId="0" applyNumberFormat="1" applyFont="1" applyBorder="1" applyAlignment="1" applyProtection="1">
      <alignment horizontal="left"/>
      <protection locked="0"/>
    </xf>
    <xf numFmtId="170" fontId="8" fillId="0" borderId="15" xfId="0" applyNumberFormat="1" applyFont="1" applyBorder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6" xfId="0" applyFont="1" applyBorder="1" applyAlignment="1">
      <alignment horizontal="left"/>
    </xf>
    <xf numFmtId="0" fontId="36" fillId="0" borderId="53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/>
    </xf>
    <xf numFmtId="0" fontId="2" fillId="0" borderId="5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13" fillId="0" borderId="61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63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2" fillId="0" borderId="64" xfId="0" applyFont="1" applyBorder="1" applyAlignment="1">
      <alignment horizontal="right"/>
    </xf>
    <xf numFmtId="0" fontId="2" fillId="0" borderId="65" xfId="0" applyFont="1" applyBorder="1" applyAlignment="1">
      <alignment horizontal="right"/>
    </xf>
    <xf numFmtId="0" fontId="2" fillId="0" borderId="66" xfId="0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45" xfId="0" applyFont="1" applyBorder="1" applyAlignment="1">
      <alignment horizontal="right"/>
    </xf>
    <xf numFmtId="0" fontId="2" fillId="0" borderId="46" xfId="0" applyFont="1" applyBorder="1" applyAlignment="1">
      <alignment horizontal="right"/>
    </xf>
    <xf numFmtId="0" fontId="2" fillId="0" borderId="53" xfId="0" applyFont="1" applyBorder="1" applyAlignment="1">
      <alignment horizontal="right"/>
    </xf>
    <xf numFmtId="0" fontId="2" fillId="0" borderId="4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0" fontId="12" fillId="0" borderId="16" xfId="0" applyNumberFormat="1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0" fontId="12" fillId="0" borderId="54" xfId="0" applyNumberFormat="1" applyFont="1" applyBorder="1" applyAlignment="1">
      <alignment horizontal="center" vertical="center"/>
    </xf>
    <xf numFmtId="10" fontId="12" fillId="0" borderId="55" xfId="0" applyNumberFormat="1" applyFont="1" applyBorder="1" applyAlignment="1">
      <alignment horizontal="center" vertical="center"/>
    </xf>
    <xf numFmtId="166" fontId="2" fillId="0" borderId="16" xfId="90" applyNumberFormat="1" applyFont="1" applyBorder="1" applyAlignment="1">
      <alignment horizontal="left"/>
    </xf>
    <xf numFmtId="167" fontId="8" fillId="0" borderId="16" xfId="0" applyNumberFormat="1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12" fillId="0" borderId="56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10" fontId="12" fillId="0" borderId="20" xfId="0" applyNumberFormat="1" applyFont="1" applyBorder="1" applyAlignment="1">
      <alignment horizontal="center" vertical="center"/>
    </xf>
    <xf numFmtId="10" fontId="12" fillId="0" borderId="5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43" fontId="2" fillId="0" borderId="13" xfId="90" applyFont="1" applyBorder="1" applyAlignment="1">
      <alignment horizontal="center"/>
    </xf>
    <xf numFmtId="43" fontId="2" fillId="0" borderId="16" xfId="90" applyFont="1" applyBorder="1" applyAlignment="1">
      <alignment horizontal="center"/>
    </xf>
    <xf numFmtId="43" fontId="2" fillId="0" borderId="15" xfId="90" applyFont="1" applyBorder="1" applyAlignment="1">
      <alignment horizontal="center"/>
    </xf>
    <xf numFmtId="166" fontId="4" fillId="0" borderId="45" xfId="90" applyNumberFormat="1" applyFont="1" applyBorder="1" applyAlignment="1">
      <alignment horizontal="center" vertical="center" wrapText="1"/>
    </xf>
    <xf numFmtId="166" fontId="4" fillId="0" borderId="46" xfId="90" applyNumberFormat="1" applyFont="1" applyBorder="1" applyAlignment="1">
      <alignment horizontal="center" vertical="center" wrapText="1"/>
    </xf>
    <xf numFmtId="166" fontId="4" fillId="0" borderId="53" xfId="9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4" fillId="0" borderId="4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left"/>
    </xf>
    <xf numFmtId="166" fontId="4" fillId="0" borderId="47" xfId="90" applyNumberFormat="1" applyFont="1" applyBorder="1" applyAlignment="1">
      <alignment horizontal="center" vertical="center" wrapText="1"/>
    </xf>
    <xf numFmtId="166" fontId="4" fillId="0" borderId="12" xfId="90" applyNumberFormat="1" applyFont="1" applyBorder="1" applyAlignment="1">
      <alignment horizontal="center" vertical="center" wrapText="1"/>
    </xf>
    <xf numFmtId="166" fontId="4" fillId="0" borderId="23" xfId="90" applyNumberFormat="1" applyFont="1" applyBorder="1" applyAlignment="1">
      <alignment horizontal="center" vertical="center" wrapText="1"/>
    </xf>
    <xf numFmtId="166" fontId="8" fillId="0" borderId="16" xfId="90" applyNumberFormat="1" applyFont="1" applyBorder="1" applyAlignment="1">
      <alignment horizontal="left"/>
    </xf>
    <xf numFmtId="0" fontId="5" fillId="0" borderId="58" xfId="0" applyFont="1" applyBorder="1" applyAlignment="1">
      <alignment horizontal="left"/>
    </xf>
    <xf numFmtId="0" fontId="5" fillId="0" borderId="59" xfId="0" applyFont="1" applyBorder="1" applyAlignment="1">
      <alignment horizontal="left"/>
    </xf>
    <xf numFmtId="0" fontId="5" fillId="0" borderId="60" xfId="0" applyFont="1" applyBorder="1" applyAlignment="1">
      <alignment horizontal="left"/>
    </xf>
    <xf numFmtId="0" fontId="4" fillId="0" borderId="54" xfId="0" applyFont="1" applyBorder="1" applyAlignment="1">
      <alignment horizontal="left"/>
    </xf>
    <xf numFmtId="166" fontId="2" fillId="0" borderId="58" xfId="90" applyNumberFormat="1" applyFont="1" applyBorder="1" applyAlignment="1">
      <alignment horizontal="center"/>
    </xf>
    <xf numFmtId="166" fontId="2" fillId="0" borderId="59" xfId="90" applyNumberFormat="1" applyFont="1" applyBorder="1" applyAlignment="1">
      <alignment horizontal="center"/>
    </xf>
    <xf numFmtId="166" fontId="2" fillId="0" borderId="60" xfId="90" applyNumberFormat="1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43" fontId="2" fillId="0" borderId="51" xfId="90" applyFont="1" applyBorder="1" applyAlignment="1">
      <alignment horizontal="center"/>
    </xf>
    <xf numFmtId="43" fontId="2" fillId="0" borderId="52" xfId="90" applyFont="1" applyBorder="1" applyAlignment="1">
      <alignment horizontal="center"/>
    </xf>
    <xf numFmtId="43" fontId="2" fillId="0" borderId="26" xfId="90" applyFont="1" applyBorder="1" applyAlignment="1">
      <alignment horizontal="center"/>
    </xf>
    <xf numFmtId="43" fontId="2" fillId="0" borderId="63" xfId="90" applyFont="1" applyBorder="1" applyAlignment="1">
      <alignment horizontal="center"/>
    </xf>
    <xf numFmtId="43" fontId="2" fillId="0" borderId="54" xfId="90" applyFont="1" applyBorder="1" applyAlignment="1">
      <alignment horizontal="center"/>
    </xf>
    <xf numFmtId="43" fontId="2" fillId="0" borderId="55" xfId="9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34" fillId="0" borderId="69" xfId="91" applyFont="1" applyFill="1" applyBorder="1" applyAlignment="1" applyProtection="1">
      <alignment horizontal="center" vertical="center"/>
    </xf>
    <xf numFmtId="0" fontId="34" fillId="0" borderId="27" xfId="91" applyFont="1" applyFill="1" applyBorder="1" applyAlignment="1" applyProtection="1">
      <alignment horizontal="center" vertical="center"/>
    </xf>
    <xf numFmtId="0" fontId="34" fillId="0" borderId="70" xfId="91" applyFont="1" applyFill="1" applyBorder="1" applyAlignment="1" applyProtection="1">
      <alignment horizontal="center" vertical="center"/>
    </xf>
    <xf numFmtId="0" fontId="34" fillId="0" borderId="28" xfId="91" applyFont="1" applyFill="1" applyBorder="1" applyAlignment="1" applyProtection="1">
      <alignment horizontal="center" vertical="center"/>
    </xf>
    <xf numFmtId="0" fontId="49" fillId="0" borderId="71" xfId="91" applyFont="1" applyFill="1" applyBorder="1" applyAlignment="1" applyProtection="1">
      <alignment horizontal="center" vertical="center"/>
    </xf>
    <xf numFmtId="0" fontId="49" fillId="0" borderId="72" xfId="91" applyFont="1" applyFill="1" applyBorder="1" applyAlignment="1" applyProtection="1">
      <alignment horizontal="center" vertical="center"/>
    </xf>
    <xf numFmtId="0" fontId="33" fillId="0" borderId="0" xfId="9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48" fillId="0" borderId="0" xfId="91" applyFont="1" applyFill="1" applyAlignment="1" applyProtection="1">
      <alignment horizontal="center"/>
      <protection locked="0"/>
    </xf>
    <xf numFmtId="0" fontId="35" fillId="0" borderId="34" xfId="91" applyFont="1" applyFill="1" applyBorder="1" applyAlignment="1" applyProtection="1">
      <alignment horizontal="center" vertical="top"/>
    </xf>
    <xf numFmtId="0" fontId="35" fillId="0" borderId="32" xfId="91" applyFont="1" applyFill="1" applyBorder="1" applyAlignment="1" applyProtection="1">
      <alignment horizontal="center" vertical="top"/>
    </xf>
    <xf numFmtId="0" fontId="35" fillId="0" borderId="68" xfId="91" applyFont="1" applyFill="1" applyBorder="1" applyAlignment="1" applyProtection="1">
      <alignment horizontal="center" vertical="top"/>
    </xf>
    <xf numFmtId="43" fontId="35" fillId="0" borderId="31" xfId="91" applyNumberFormat="1" applyFont="1" applyFill="1" applyBorder="1" applyAlignment="1" applyProtection="1">
      <alignment horizontal="left"/>
    </xf>
    <xf numFmtId="0" fontId="0" fillId="0" borderId="31" xfId="0" applyFill="1" applyBorder="1" applyAlignment="1" applyProtection="1">
      <alignment horizontal="left"/>
    </xf>
    <xf numFmtId="0" fontId="0" fillId="0" borderId="35" xfId="0" applyFill="1" applyBorder="1" applyAlignment="1" applyProtection="1">
      <alignment horizontal="left"/>
    </xf>
    <xf numFmtId="43" fontId="35" fillId="0" borderId="0" xfId="91" applyNumberFormat="1" applyFont="1" applyFill="1" applyBorder="1" applyAlignment="1" applyProtection="1">
      <alignment horizontal="center"/>
    </xf>
    <xf numFmtId="0" fontId="35" fillId="0" borderId="0" xfId="91" applyFont="1" applyFill="1" applyBorder="1" applyAlignment="1" applyProtection="1">
      <alignment horizontal="center"/>
    </xf>
    <xf numFmtId="0" fontId="35" fillId="0" borderId="29" xfId="91" applyFont="1" applyFill="1" applyBorder="1" applyAlignment="1" applyProtection="1">
      <alignment horizontal="center"/>
    </xf>
    <xf numFmtId="165" fontId="35" fillId="0" borderId="0" xfId="91" applyNumberFormat="1" applyFont="1" applyFill="1" applyBorder="1" applyAlignment="1" applyProtection="1">
      <alignment horizontal="center"/>
    </xf>
    <xf numFmtId="165" fontId="35" fillId="0" borderId="29" xfId="91" applyNumberFormat="1" applyFont="1" applyFill="1" applyBorder="1" applyAlignment="1" applyProtection="1">
      <alignment horizontal="center"/>
    </xf>
    <xf numFmtId="165" fontId="35" fillId="0" borderId="33" xfId="91" applyNumberFormat="1" applyFont="1" applyFill="1" applyBorder="1" applyAlignment="1" applyProtection="1">
      <alignment horizontal="center"/>
    </xf>
    <xf numFmtId="165" fontId="35" fillId="0" borderId="67" xfId="91" applyNumberFormat="1" applyFont="1" applyFill="1" applyBorder="1" applyAlignment="1" applyProtection="1">
      <alignment horizontal="center"/>
    </xf>
    <xf numFmtId="0" fontId="35" fillId="0" borderId="32" xfId="91" applyFont="1" applyFill="1" applyBorder="1" applyAlignment="1" applyProtection="1">
      <alignment horizontal="center"/>
    </xf>
    <xf numFmtId="0" fontId="35" fillId="0" borderId="68" xfId="91" applyFont="1" applyFill="1" applyBorder="1" applyAlignment="1" applyProtection="1">
      <alignment horizontal="center"/>
    </xf>
    <xf numFmtId="0" fontId="35" fillId="0" borderId="0" xfId="91" applyFont="1" applyFill="1" applyBorder="1" applyAlignment="1" applyProtection="1">
      <alignment horizontal="left"/>
    </xf>
    <xf numFmtId="0" fontId="35" fillId="0" borderId="33" xfId="91" applyFont="1" applyFill="1" applyBorder="1" applyAlignment="1" applyProtection="1">
      <alignment horizontal="left"/>
    </xf>
    <xf numFmtId="0" fontId="35" fillId="0" borderId="35" xfId="91" applyFont="1" applyFill="1" applyBorder="1" applyAlignment="1" applyProtection="1">
      <alignment horizontal="center"/>
    </xf>
    <xf numFmtId="0" fontId="35" fillId="0" borderId="67" xfId="91" applyFont="1" applyFill="1" applyBorder="1" applyAlignment="1" applyProtection="1">
      <alignment horizontal="center"/>
    </xf>
    <xf numFmtId="0" fontId="35" fillId="0" borderId="62" xfId="91" applyFont="1" applyFill="1" applyBorder="1" applyAlignment="1" applyProtection="1">
      <alignment horizontal="center"/>
    </xf>
    <xf numFmtId="0" fontId="34" fillId="0" borderId="34" xfId="91" applyFont="1" applyFill="1" applyBorder="1" applyAlignment="1" applyProtection="1">
      <alignment horizontal="center" vertical="center"/>
    </xf>
    <xf numFmtId="0" fontId="34" fillId="0" borderId="31" xfId="91" applyFont="1" applyFill="1" applyBorder="1" applyAlignment="1" applyProtection="1">
      <alignment horizontal="center" vertical="center"/>
    </xf>
    <xf numFmtId="0" fontId="34" fillId="0" borderId="35" xfId="91" applyFont="1" applyFill="1" applyBorder="1" applyAlignment="1" applyProtection="1">
      <alignment horizontal="center" vertical="center"/>
    </xf>
    <xf numFmtId="0" fontId="34" fillId="0" borderId="68" xfId="91" applyFont="1" applyFill="1" applyBorder="1" applyAlignment="1" applyProtection="1">
      <alignment horizontal="center" vertical="center"/>
    </xf>
    <xf numFmtId="0" fontId="34" fillId="0" borderId="33" xfId="91" applyFont="1" applyFill="1" applyBorder="1" applyAlignment="1" applyProtection="1">
      <alignment horizontal="center" vertical="center"/>
    </xf>
    <xf numFmtId="0" fontId="34" fillId="0" borderId="67" xfId="91" applyFont="1" applyFill="1" applyBorder="1" applyAlignment="1" applyProtection="1">
      <alignment horizontal="center" vertical="center"/>
    </xf>
    <xf numFmtId="0" fontId="35" fillId="0" borderId="34" xfId="91" applyFont="1" applyFill="1" applyBorder="1" applyAlignment="1" applyProtection="1">
      <alignment horizontal="center" vertical="center"/>
    </xf>
    <xf numFmtId="0" fontId="35" fillId="0" borderId="31" xfId="91" applyFont="1" applyFill="1" applyBorder="1" applyAlignment="1" applyProtection="1">
      <alignment horizontal="center" vertical="center"/>
    </xf>
    <xf numFmtId="0" fontId="35" fillId="0" borderId="32" xfId="91" applyFont="1" applyFill="1" applyBorder="1" applyAlignment="1" applyProtection="1">
      <alignment horizontal="center" vertical="center"/>
    </xf>
    <xf numFmtId="0" fontId="35" fillId="0" borderId="0" xfId="91" applyFont="1" applyFill="1" applyBorder="1" applyAlignment="1" applyProtection="1">
      <alignment horizontal="center" vertical="center"/>
    </xf>
    <xf numFmtId="0" fontId="35" fillId="0" borderId="68" xfId="91" applyFont="1" applyFill="1" applyBorder="1" applyAlignment="1" applyProtection="1">
      <alignment horizontal="center" vertical="center"/>
    </xf>
    <xf numFmtId="0" fontId="35" fillId="0" borderId="33" xfId="91" applyFont="1" applyFill="1" applyBorder="1" applyAlignment="1" applyProtection="1">
      <alignment horizontal="center" vertical="center"/>
    </xf>
    <xf numFmtId="0" fontId="40" fillId="0" borderId="31" xfId="91" applyFont="1" applyFill="1" applyBorder="1" applyAlignment="1" applyProtection="1">
      <alignment horizontal="center" vertical="center"/>
    </xf>
    <xf numFmtId="0" fontId="41" fillId="0" borderId="0" xfId="91" applyFont="1" applyFill="1" applyBorder="1" applyAlignment="1" applyProtection="1">
      <alignment horizontal="center" vertical="center"/>
    </xf>
    <xf numFmtId="0" fontId="41" fillId="0" borderId="33" xfId="91" applyFont="1" applyFill="1" applyBorder="1" applyAlignment="1" applyProtection="1">
      <alignment horizontal="center" vertical="center"/>
    </xf>
    <xf numFmtId="0" fontId="39" fillId="0" borderId="31" xfId="91" applyFont="1" applyFill="1" applyBorder="1" applyAlignment="1" applyProtection="1">
      <alignment horizontal="center" vertical="center"/>
    </xf>
  </cellXfs>
  <cellStyles count="9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heck Cell" xfId="53"/>
    <cellStyle name="Check Cell 2" xfId="54"/>
    <cellStyle name="Comma" xfId="90" builtinId="3"/>
    <cellStyle name="Comma 2" xfId="55"/>
    <cellStyle name="Comma 3" xfId="56"/>
    <cellStyle name="Comma 3 2" xfId="57"/>
    <cellStyle name="Explanatory Text" xfId="58"/>
    <cellStyle name="Explanatory Text 2" xfId="59"/>
    <cellStyle name="Good" xfId="60"/>
    <cellStyle name="Good 2" xfId="61"/>
    <cellStyle name="Heading 1" xfId="62"/>
    <cellStyle name="Heading 1 2" xfId="63"/>
    <cellStyle name="Heading 2" xfId="64"/>
    <cellStyle name="Heading 2 2" xfId="65"/>
    <cellStyle name="Heading 3" xfId="66"/>
    <cellStyle name="Heading 3 2" xfId="67"/>
    <cellStyle name="Heading 4" xfId="68"/>
    <cellStyle name="Heading 4 2" xfId="69"/>
    <cellStyle name="Hyperlink 2" xfId="70"/>
    <cellStyle name="Input" xfId="71"/>
    <cellStyle name="Input 2" xfId="72"/>
    <cellStyle name="Linked Cell" xfId="73"/>
    <cellStyle name="Linked Cell 2" xfId="74"/>
    <cellStyle name="Neutral" xfId="75"/>
    <cellStyle name="Neutral 2" xfId="76"/>
    <cellStyle name="Normal" xfId="0" builtinId="0"/>
    <cellStyle name="Normal 2" xfId="77"/>
    <cellStyle name="Normal 3" xfId="78"/>
    <cellStyle name="Note" xfId="79"/>
    <cellStyle name="Note 2" xfId="80"/>
    <cellStyle name="Output" xfId="81"/>
    <cellStyle name="Output 2" xfId="82"/>
    <cellStyle name="Percent 2" xfId="83"/>
    <cellStyle name="Title" xfId="84"/>
    <cellStyle name="Title 2" xfId="85"/>
    <cellStyle name="Total" xfId="86"/>
    <cellStyle name="Total 2" xfId="87"/>
    <cellStyle name="Warning Text" xfId="88"/>
    <cellStyle name="Warning Text 2" xfId="89"/>
    <cellStyle name="ปกติ_ตัวอย่างการคำนวณ FACTOR F" xfId="91"/>
    <cellStyle name="ปกติ_ปร.4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106680</xdr:colOff>
      <xdr:row>27</xdr:row>
      <xdr:rowOff>167641</xdr:rowOff>
    </xdr:from>
    <xdr:to>
      <xdr:col>13</xdr:col>
      <xdr:colOff>100274</xdr:colOff>
      <xdr:row>30</xdr:row>
      <xdr:rowOff>118812</xdr:rowOff>
    </xdr:to>
    <xdr:sp macro="" textlink="">
      <xdr:nvSpPr>
        <xdr:cNvPr id="2" name="TextBox 1"/>
        <xdr:cNvSpPr txBox="1"/>
      </xdr:nvSpPr>
      <xdr:spPr>
        <a:xfrm rot="5400000">
          <a:off x="9134731" y="6440550"/>
          <a:ext cx="659831" cy="580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106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12</xdr:col>
      <xdr:colOff>38100</xdr:colOff>
      <xdr:row>58</xdr:row>
      <xdr:rowOff>160021</xdr:rowOff>
    </xdr:from>
    <xdr:to>
      <xdr:col>13</xdr:col>
      <xdr:colOff>31694</xdr:colOff>
      <xdr:row>61</xdr:row>
      <xdr:rowOff>134052</xdr:rowOff>
    </xdr:to>
    <xdr:sp macro="" textlink="">
      <xdr:nvSpPr>
        <xdr:cNvPr id="3" name="TextBox 2"/>
        <xdr:cNvSpPr txBox="1"/>
      </xdr:nvSpPr>
      <xdr:spPr>
        <a:xfrm rot="5400000">
          <a:off x="9066151" y="13504290"/>
          <a:ext cx="659831" cy="580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107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110347</xdr:colOff>
      <xdr:row>0</xdr:row>
      <xdr:rowOff>0</xdr:rowOff>
    </xdr:from>
    <xdr:to>
      <xdr:col>14</xdr:col>
      <xdr:colOff>26192</xdr:colOff>
      <xdr:row>1</xdr:row>
      <xdr:rowOff>33255</xdr:rowOff>
    </xdr:to>
    <xdr:sp macro="" textlink="">
      <xdr:nvSpPr>
        <xdr:cNvPr id="2" name="TextBox 1"/>
        <xdr:cNvSpPr txBox="1"/>
      </xdr:nvSpPr>
      <xdr:spPr>
        <a:xfrm>
          <a:off x="6206347" y="0"/>
          <a:ext cx="639745" cy="528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108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371733</xdr:colOff>
      <xdr:row>0</xdr:row>
      <xdr:rowOff>39749</xdr:rowOff>
    </xdr:from>
    <xdr:to>
      <xdr:col>11</xdr:col>
      <xdr:colOff>94304</xdr:colOff>
      <xdr:row>1</xdr:row>
      <xdr:rowOff>56203</xdr:rowOff>
    </xdr:to>
    <xdr:sp macro="" textlink="">
      <xdr:nvSpPr>
        <xdr:cNvPr id="2" name="TextBox 1"/>
        <xdr:cNvSpPr txBox="1"/>
      </xdr:nvSpPr>
      <xdr:spPr>
        <a:xfrm>
          <a:off x="6094353" y="39749"/>
          <a:ext cx="880811" cy="6184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109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23</xdr:row>
      <xdr:rowOff>9525</xdr:rowOff>
    </xdr:from>
    <xdr:to>
      <xdr:col>2</xdr:col>
      <xdr:colOff>0</xdr:colOff>
      <xdr:row>25</xdr:row>
      <xdr:rowOff>38100</xdr:rowOff>
    </xdr:to>
    <xdr:sp macro="" textlink="">
      <xdr:nvSpPr>
        <xdr:cNvPr id="2" name="วงเล็บปีกกาซ้าย 1"/>
        <xdr:cNvSpPr/>
      </xdr:nvSpPr>
      <xdr:spPr>
        <a:xfrm>
          <a:off x="752475" y="58959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57150</xdr:colOff>
      <xdr:row>23</xdr:row>
      <xdr:rowOff>28575</xdr:rowOff>
    </xdr:from>
    <xdr:to>
      <xdr:col>9</xdr:col>
      <xdr:colOff>142875</xdr:colOff>
      <xdr:row>25</xdr:row>
      <xdr:rowOff>28575</xdr:rowOff>
    </xdr:to>
    <xdr:sp macro="" textlink="">
      <xdr:nvSpPr>
        <xdr:cNvPr id="3" name="วงเล็บปีกกาขวา 2"/>
        <xdr:cNvSpPr/>
      </xdr:nvSpPr>
      <xdr:spPr>
        <a:xfrm>
          <a:off x="4991100" y="59150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11</xdr:col>
      <xdr:colOff>24415</xdr:colOff>
      <xdr:row>0</xdr:row>
      <xdr:rowOff>110066</xdr:rowOff>
    </xdr:from>
    <xdr:to>
      <xdr:col>12</xdr:col>
      <xdr:colOff>177939</xdr:colOff>
      <xdr:row>2</xdr:row>
      <xdr:rowOff>34004</xdr:rowOff>
    </xdr:to>
    <xdr:sp macro="" textlink="">
      <xdr:nvSpPr>
        <xdr:cNvPr id="4" name="TextBox 3"/>
        <xdr:cNvSpPr txBox="1"/>
      </xdr:nvSpPr>
      <xdr:spPr>
        <a:xfrm>
          <a:off x="6137348" y="110066"/>
          <a:ext cx="729258" cy="770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110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showGridLines="0" zoomScaleNormal="100" zoomScaleSheetLayoutView="100" workbookViewId="0">
      <pane ySplit="7" topLeftCell="A52" activePane="bottomLeft" state="frozen"/>
      <selection pane="bottomLeft" sqref="A1:M61"/>
    </sheetView>
  </sheetViews>
  <sheetFormatPr defaultColWidth="9.109375" defaultRowHeight="18" x14ac:dyDescent="0.35"/>
  <cols>
    <col min="1" max="1" width="6.5546875" style="11" customWidth="1"/>
    <col min="2" max="2" width="5.33203125" style="11" customWidth="1"/>
    <col min="3" max="3" width="2.33203125" style="10" customWidth="1"/>
    <col min="4" max="4" width="6.88671875" style="10" customWidth="1"/>
    <col min="5" max="5" width="33.33203125" style="10" customWidth="1"/>
    <col min="6" max="6" width="9.5546875" style="12" customWidth="1"/>
    <col min="7" max="7" width="6.88671875" style="10" customWidth="1"/>
    <col min="8" max="8" width="11.6640625" style="44" customWidth="1"/>
    <col min="9" max="9" width="12.44140625" style="44" bestFit="1" customWidth="1"/>
    <col min="10" max="10" width="11.6640625" style="45" customWidth="1"/>
    <col min="11" max="11" width="12.44140625" style="44" bestFit="1" customWidth="1"/>
    <col min="12" max="12" width="13.109375" style="44" customWidth="1"/>
    <col min="13" max="13" width="8.5546875" style="10" bestFit="1" customWidth="1"/>
    <col min="14" max="16384" width="9.109375" style="10"/>
  </cols>
  <sheetData>
    <row r="1" spans="1:13" ht="21" x14ac:dyDescent="0.4">
      <c r="A1" s="210" t="s">
        <v>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18.75" customHeight="1" x14ac:dyDescent="0.35">
      <c r="A2" s="211" t="s">
        <v>68</v>
      </c>
      <c r="B2" s="211"/>
      <c r="C2" s="211"/>
      <c r="D2" s="211"/>
      <c r="E2" s="199" t="s">
        <v>118</v>
      </c>
      <c r="F2" s="199"/>
      <c r="G2" s="199"/>
      <c r="H2" s="199"/>
      <c r="I2" s="199"/>
      <c r="J2" s="199"/>
      <c r="K2" s="199"/>
      <c r="L2" s="199"/>
      <c r="M2" s="199"/>
    </row>
    <row r="3" spans="1:13" ht="18.75" customHeight="1" x14ac:dyDescent="0.35">
      <c r="A3" s="95" t="s">
        <v>67</v>
      </c>
      <c r="B3" s="199" t="s">
        <v>119</v>
      </c>
      <c r="C3" s="199"/>
      <c r="D3" s="199"/>
      <c r="E3" s="199"/>
      <c r="F3" s="199"/>
      <c r="G3" s="199"/>
      <c r="H3" s="199"/>
      <c r="I3" s="55" t="s">
        <v>123</v>
      </c>
      <c r="J3" s="199" t="s">
        <v>121</v>
      </c>
      <c r="K3" s="199"/>
      <c r="L3" s="199"/>
      <c r="M3" s="199"/>
    </row>
    <row r="4" spans="1:13" ht="18.75" customHeight="1" x14ac:dyDescent="0.35">
      <c r="A4" s="211" t="s">
        <v>7</v>
      </c>
      <c r="B4" s="211"/>
      <c r="C4" s="211"/>
      <c r="D4" s="219" t="s">
        <v>120</v>
      </c>
      <c r="E4" s="219"/>
      <c r="F4" s="219"/>
      <c r="G4" s="219"/>
      <c r="H4" s="219"/>
      <c r="I4" s="195" t="s">
        <v>1</v>
      </c>
      <c r="J4" s="195"/>
      <c r="K4" s="218" t="s">
        <v>121</v>
      </c>
      <c r="L4" s="218"/>
      <c r="M4" s="218"/>
    </row>
    <row r="5" spans="1:13" ht="5.0999999999999996" customHeight="1" thickBot="1" x14ac:dyDescent="0.4">
      <c r="A5" s="211"/>
      <c r="B5" s="211"/>
      <c r="C5" s="211"/>
      <c r="D5" s="199"/>
      <c r="E5" s="199"/>
      <c r="F5" s="199"/>
      <c r="G5" s="199"/>
      <c r="H5" s="199"/>
      <c r="I5" s="195"/>
      <c r="J5" s="195"/>
      <c r="K5" s="218"/>
      <c r="L5" s="218"/>
      <c r="M5" s="218"/>
    </row>
    <row r="6" spans="1:13" ht="18.75" customHeight="1" thickTop="1" x14ac:dyDescent="0.35">
      <c r="A6" s="200" t="s">
        <v>2</v>
      </c>
      <c r="B6" s="202" t="s">
        <v>3</v>
      </c>
      <c r="C6" s="203"/>
      <c r="D6" s="203"/>
      <c r="E6" s="203"/>
      <c r="F6" s="214" t="s">
        <v>10</v>
      </c>
      <c r="G6" s="216" t="s">
        <v>16</v>
      </c>
      <c r="H6" s="212" t="s">
        <v>20</v>
      </c>
      <c r="I6" s="213"/>
      <c r="J6" s="212" t="s">
        <v>17</v>
      </c>
      <c r="K6" s="213"/>
      <c r="L6" s="206" t="s">
        <v>19</v>
      </c>
      <c r="M6" s="200" t="s">
        <v>4</v>
      </c>
    </row>
    <row r="7" spans="1:13" ht="18.75" customHeight="1" thickBot="1" x14ac:dyDescent="0.4">
      <c r="A7" s="201"/>
      <c r="B7" s="204"/>
      <c r="C7" s="205"/>
      <c r="D7" s="205"/>
      <c r="E7" s="205"/>
      <c r="F7" s="215"/>
      <c r="G7" s="217"/>
      <c r="H7" s="54" t="s">
        <v>26</v>
      </c>
      <c r="I7" s="54" t="s">
        <v>18</v>
      </c>
      <c r="J7" s="54" t="s">
        <v>26</v>
      </c>
      <c r="K7" s="54" t="s">
        <v>18</v>
      </c>
      <c r="L7" s="207"/>
      <c r="M7" s="201"/>
    </row>
    <row r="8" spans="1:13" s="89" customFormat="1" ht="18.75" customHeight="1" thickTop="1" x14ac:dyDescent="0.35">
      <c r="A8" s="98">
        <v>1</v>
      </c>
      <c r="B8" s="196" t="s">
        <v>81</v>
      </c>
      <c r="C8" s="197"/>
      <c r="D8" s="197"/>
      <c r="E8" s="198"/>
      <c r="F8" s="18"/>
      <c r="G8" s="16"/>
      <c r="H8" s="39"/>
      <c r="I8" s="40"/>
      <c r="J8" s="41"/>
      <c r="K8" s="40"/>
      <c r="L8" s="39"/>
      <c r="M8" s="17"/>
    </row>
    <row r="9" spans="1:13" s="89" customFormat="1" ht="18.75" customHeight="1" x14ac:dyDescent="0.35">
      <c r="A9" s="15"/>
      <c r="B9" s="97">
        <v>1.1000000000000001</v>
      </c>
      <c r="C9" s="208" t="s">
        <v>82</v>
      </c>
      <c r="D9" s="208"/>
      <c r="E9" s="209"/>
      <c r="F9" s="18">
        <v>135</v>
      </c>
      <c r="G9" s="16" t="s">
        <v>87</v>
      </c>
      <c r="H9" s="39">
        <v>0</v>
      </c>
      <c r="I9" s="40">
        <f>SUM(H9)*$F9</f>
        <v>0</v>
      </c>
      <c r="J9" s="41">
        <v>50</v>
      </c>
      <c r="K9" s="40">
        <f>SUM(J9)*$F9</f>
        <v>6750</v>
      </c>
      <c r="L9" s="39">
        <f>SUM(,I9,K9)</f>
        <v>6750</v>
      </c>
      <c r="M9" s="17"/>
    </row>
    <row r="10" spans="1:13" s="89" customFormat="1" ht="18.75" customHeight="1" x14ac:dyDescent="0.35">
      <c r="A10" s="15"/>
      <c r="B10" s="97">
        <v>1.2</v>
      </c>
      <c r="C10" s="208" t="s">
        <v>83</v>
      </c>
      <c r="D10" s="208"/>
      <c r="E10" s="209"/>
      <c r="F10" s="18">
        <v>135</v>
      </c>
      <c r="G10" s="16" t="s">
        <v>87</v>
      </c>
      <c r="H10" s="39">
        <v>0</v>
      </c>
      <c r="I10" s="40">
        <f>SUM(H10)*$F10</f>
        <v>0</v>
      </c>
      <c r="J10" s="41">
        <v>50</v>
      </c>
      <c r="K10" s="40">
        <f>SUM(J10)*$F10</f>
        <v>6750</v>
      </c>
      <c r="L10" s="39">
        <f>SUM(,I10,K10)</f>
        <v>6750</v>
      </c>
      <c r="M10" s="17"/>
    </row>
    <row r="11" spans="1:13" s="89" customFormat="1" ht="18.75" customHeight="1" x14ac:dyDescent="0.35">
      <c r="A11" s="15"/>
      <c r="B11" s="97">
        <v>1.3</v>
      </c>
      <c r="C11" s="208" t="s">
        <v>84</v>
      </c>
      <c r="D11" s="208"/>
      <c r="E11" s="209"/>
      <c r="F11" s="18">
        <v>97</v>
      </c>
      <c r="G11" s="16" t="s">
        <v>87</v>
      </c>
      <c r="H11" s="39">
        <v>0</v>
      </c>
      <c r="I11" s="40">
        <f>SUM(H11)*$F11</f>
        <v>0</v>
      </c>
      <c r="J11" s="41">
        <v>25</v>
      </c>
      <c r="K11" s="40">
        <f>SUM(J11)*$F11</f>
        <v>2425</v>
      </c>
      <c r="L11" s="39">
        <f>SUM(,I11,K11)</f>
        <v>2425</v>
      </c>
      <c r="M11" s="17"/>
    </row>
    <row r="12" spans="1:13" s="89" customFormat="1" ht="18.75" customHeight="1" x14ac:dyDescent="0.35">
      <c r="A12" s="15"/>
      <c r="B12" s="97">
        <v>1.4</v>
      </c>
      <c r="C12" s="208" t="s">
        <v>85</v>
      </c>
      <c r="D12" s="208"/>
      <c r="E12" s="209"/>
      <c r="F12" s="18">
        <v>1</v>
      </c>
      <c r="G12" s="16" t="s">
        <v>88</v>
      </c>
      <c r="H12" s="39">
        <v>0</v>
      </c>
      <c r="I12" s="40">
        <f>SUM(H12)*$F12</f>
        <v>0</v>
      </c>
      <c r="J12" s="41">
        <v>300</v>
      </c>
      <c r="K12" s="40">
        <f>SUM(J12)*$F12</f>
        <v>300</v>
      </c>
      <c r="L12" s="39">
        <f>SUM(,I12,K12)</f>
        <v>300</v>
      </c>
      <c r="M12" s="17"/>
    </row>
    <row r="13" spans="1:13" s="89" customFormat="1" ht="18.75" customHeight="1" x14ac:dyDescent="0.35">
      <c r="A13" s="15"/>
      <c r="B13" s="97">
        <v>1.5</v>
      </c>
      <c r="C13" s="208" t="s">
        <v>86</v>
      </c>
      <c r="D13" s="208"/>
      <c r="E13" s="209"/>
      <c r="F13" s="18">
        <v>12</v>
      </c>
      <c r="G13" s="16" t="s">
        <v>88</v>
      </c>
      <c r="H13" s="39">
        <v>0</v>
      </c>
      <c r="I13" s="40">
        <f>SUM(H13)*$F13</f>
        <v>0</v>
      </c>
      <c r="J13" s="41">
        <v>35</v>
      </c>
      <c r="K13" s="40">
        <f>SUM(J13)*$F13</f>
        <v>420</v>
      </c>
      <c r="L13" s="39">
        <f>SUM(,I13,K13)</f>
        <v>420</v>
      </c>
      <c r="M13" s="17"/>
    </row>
    <row r="14" spans="1:13" s="89" customFormat="1" ht="18.75" customHeight="1" x14ac:dyDescent="0.35">
      <c r="A14" s="15"/>
      <c r="B14" s="97"/>
      <c r="C14" s="208"/>
      <c r="D14" s="208"/>
      <c r="E14" s="209"/>
      <c r="F14" s="18"/>
      <c r="G14" s="16"/>
      <c r="H14" s="39"/>
      <c r="I14" s="40"/>
      <c r="J14" s="41"/>
      <c r="K14" s="40"/>
      <c r="L14" s="39"/>
      <c r="M14" s="17"/>
    </row>
    <row r="15" spans="1:13" s="89" customFormat="1" ht="18.75" customHeight="1" x14ac:dyDescent="0.35">
      <c r="A15" s="98">
        <v>2</v>
      </c>
      <c r="B15" s="196" t="s">
        <v>89</v>
      </c>
      <c r="C15" s="197"/>
      <c r="D15" s="197"/>
      <c r="E15" s="198"/>
      <c r="F15" s="18"/>
      <c r="G15" s="16"/>
      <c r="H15" s="39"/>
      <c r="I15" s="40"/>
      <c r="J15" s="41"/>
      <c r="K15" s="40"/>
      <c r="L15" s="39"/>
      <c r="M15" s="17"/>
    </row>
    <row r="16" spans="1:13" s="89" customFormat="1" ht="18.75" customHeight="1" x14ac:dyDescent="0.35">
      <c r="A16" s="15"/>
      <c r="B16" s="97">
        <v>2.1</v>
      </c>
      <c r="C16" s="208" t="s">
        <v>90</v>
      </c>
      <c r="D16" s="208"/>
      <c r="E16" s="209"/>
      <c r="F16" s="18">
        <v>47</v>
      </c>
      <c r="G16" s="16" t="s">
        <v>102</v>
      </c>
      <c r="H16" s="39">
        <v>2120</v>
      </c>
      <c r="I16" s="40">
        <f t="shared" ref="I16:I21" si="0">SUM(H16)*$F16</f>
        <v>99640</v>
      </c>
      <c r="J16" s="41">
        <v>981</v>
      </c>
      <c r="K16" s="40">
        <f t="shared" ref="K16:K21" si="1">SUM(J16)*$F16</f>
        <v>46107</v>
      </c>
      <c r="L16" s="39">
        <f t="shared" ref="L16:L21" si="2">SUM(,I16,K16)</f>
        <v>145747</v>
      </c>
      <c r="M16" s="17"/>
    </row>
    <row r="17" spans="1:13" s="89" customFormat="1" ht="18.75" customHeight="1" x14ac:dyDescent="0.35">
      <c r="A17" s="15"/>
      <c r="B17" s="97">
        <v>2.2000000000000002</v>
      </c>
      <c r="C17" s="208" t="s">
        <v>91</v>
      </c>
      <c r="D17" s="208"/>
      <c r="E17" s="209"/>
      <c r="F17" s="18">
        <v>30</v>
      </c>
      <c r="G17" s="16" t="s">
        <v>102</v>
      </c>
      <c r="H17" s="39">
        <v>665</v>
      </c>
      <c r="I17" s="40">
        <f t="shared" si="0"/>
        <v>19950</v>
      </c>
      <c r="J17" s="41">
        <v>308</v>
      </c>
      <c r="K17" s="40">
        <f t="shared" si="1"/>
        <v>9240</v>
      </c>
      <c r="L17" s="39">
        <f t="shared" si="2"/>
        <v>29190</v>
      </c>
      <c r="M17" s="17"/>
    </row>
    <row r="18" spans="1:13" s="89" customFormat="1" ht="18.75" customHeight="1" x14ac:dyDescent="0.35">
      <c r="A18" s="15"/>
      <c r="B18" s="97">
        <v>2.2999999999999998</v>
      </c>
      <c r="C18" s="208" t="s">
        <v>92</v>
      </c>
      <c r="D18" s="208"/>
      <c r="E18" s="209"/>
      <c r="F18" s="18">
        <v>108</v>
      </c>
      <c r="G18" s="16" t="s">
        <v>87</v>
      </c>
      <c r="H18" s="39">
        <v>0</v>
      </c>
      <c r="I18" s="40">
        <f t="shared" si="0"/>
        <v>0</v>
      </c>
      <c r="J18" s="41">
        <v>140</v>
      </c>
      <c r="K18" s="40">
        <f t="shared" si="1"/>
        <v>15120</v>
      </c>
      <c r="L18" s="39">
        <f t="shared" si="2"/>
        <v>15120</v>
      </c>
      <c r="M18" s="17"/>
    </row>
    <row r="19" spans="1:13" s="89" customFormat="1" ht="18.75" customHeight="1" x14ac:dyDescent="0.35">
      <c r="A19" s="15"/>
      <c r="B19" s="97">
        <v>2.4</v>
      </c>
      <c r="C19" s="208" t="s">
        <v>93</v>
      </c>
      <c r="D19" s="208"/>
      <c r="E19" s="209"/>
      <c r="F19" s="18">
        <v>27</v>
      </c>
      <c r="G19" s="16" t="s">
        <v>87</v>
      </c>
      <c r="H19" s="39">
        <v>1183</v>
      </c>
      <c r="I19" s="40">
        <f t="shared" si="0"/>
        <v>31941</v>
      </c>
      <c r="J19" s="41">
        <v>140</v>
      </c>
      <c r="K19" s="40">
        <f t="shared" si="1"/>
        <v>3780</v>
      </c>
      <c r="L19" s="39">
        <f t="shared" si="2"/>
        <v>35721</v>
      </c>
      <c r="M19" s="17"/>
    </row>
    <row r="20" spans="1:13" s="89" customFormat="1" ht="18.75" customHeight="1" x14ac:dyDescent="0.35">
      <c r="A20" s="15"/>
      <c r="B20" s="97">
        <v>2.5</v>
      </c>
      <c r="C20" s="208" t="s">
        <v>94</v>
      </c>
      <c r="D20" s="208"/>
      <c r="E20" s="209"/>
      <c r="F20" s="18">
        <v>184</v>
      </c>
      <c r="G20" s="16" t="s">
        <v>87</v>
      </c>
      <c r="H20" s="39">
        <v>40</v>
      </c>
      <c r="I20" s="40">
        <f t="shared" si="0"/>
        <v>7360</v>
      </c>
      <c r="J20" s="41">
        <v>35</v>
      </c>
      <c r="K20" s="40">
        <f t="shared" si="1"/>
        <v>6440</v>
      </c>
      <c r="L20" s="39">
        <f t="shared" si="2"/>
        <v>13800</v>
      </c>
      <c r="M20" s="17"/>
    </row>
    <row r="21" spans="1:13" s="89" customFormat="1" ht="18.75" customHeight="1" x14ac:dyDescent="0.35">
      <c r="A21" s="15"/>
      <c r="B21" s="97">
        <v>2.6</v>
      </c>
      <c r="C21" s="208" t="s">
        <v>95</v>
      </c>
      <c r="D21" s="208"/>
      <c r="E21" s="209"/>
      <c r="F21" s="18">
        <v>184</v>
      </c>
      <c r="G21" s="16" t="s">
        <v>87</v>
      </c>
      <c r="H21" s="39">
        <v>30</v>
      </c>
      <c r="I21" s="40">
        <f t="shared" si="0"/>
        <v>5520</v>
      </c>
      <c r="J21" s="41">
        <v>38</v>
      </c>
      <c r="K21" s="40">
        <f t="shared" si="1"/>
        <v>6992</v>
      </c>
      <c r="L21" s="39">
        <f t="shared" si="2"/>
        <v>12512</v>
      </c>
      <c r="M21" s="17"/>
    </row>
    <row r="22" spans="1:13" s="89" customFormat="1" ht="18.75" customHeight="1" x14ac:dyDescent="0.35">
      <c r="A22" s="15"/>
      <c r="B22" s="97">
        <v>2.7</v>
      </c>
      <c r="C22" s="208" t="s">
        <v>96</v>
      </c>
      <c r="D22" s="208"/>
      <c r="E22" s="209"/>
      <c r="F22" s="18">
        <v>135</v>
      </c>
      <c r="G22" s="16" t="s">
        <v>87</v>
      </c>
      <c r="H22" s="39">
        <v>30</v>
      </c>
      <c r="I22" s="40">
        <f t="shared" ref="I22:I27" si="3">SUM(H22)*$F22</f>
        <v>4050</v>
      </c>
      <c r="J22" s="41">
        <v>50</v>
      </c>
      <c r="K22" s="40">
        <f t="shared" ref="K22:K27" si="4">SUM(J22)*$F22</f>
        <v>6750</v>
      </c>
      <c r="L22" s="39">
        <f t="shared" ref="L22:L27" si="5">SUM(,I22,K22)</f>
        <v>10800</v>
      </c>
      <c r="M22" s="17"/>
    </row>
    <row r="23" spans="1:13" s="89" customFormat="1" ht="18.75" customHeight="1" x14ac:dyDescent="0.35">
      <c r="A23" s="15"/>
      <c r="B23" s="97">
        <v>2.8</v>
      </c>
      <c r="C23" s="208" t="s">
        <v>97</v>
      </c>
      <c r="D23" s="208"/>
      <c r="E23" s="209"/>
      <c r="F23" s="18">
        <v>51</v>
      </c>
      <c r="G23" s="16" t="s">
        <v>87</v>
      </c>
      <c r="H23" s="39">
        <v>292</v>
      </c>
      <c r="I23" s="40">
        <f t="shared" si="3"/>
        <v>14892</v>
      </c>
      <c r="J23" s="41">
        <v>75</v>
      </c>
      <c r="K23" s="40">
        <f t="shared" si="4"/>
        <v>3825</v>
      </c>
      <c r="L23" s="39">
        <f t="shared" si="5"/>
        <v>18717</v>
      </c>
      <c r="M23" s="17"/>
    </row>
    <row r="24" spans="1:13" s="89" customFormat="1" ht="18.75" customHeight="1" x14ac:dyDescent="0.35">
      <c r="A24" s="15"/>
      <c r="B24" s="97">
        <v>2.9</v>
      </c>
      <c r="C24" s="220" t="s">
        <v>98</v>
      </c>
      <c r="D24" s="220"/>
      <c r="E24" s="221"/>
      <c r="F24" s="18">
        <v>12</v>
      </c>
      <c r="G24" s="16" t="s">
        <v>88</v>
      </c>
      <c r="H24" s="39">
        <v>1875</v>
      </c>
      <c r="I24" s="40">
        <f t="shared" si="3"/>
        <v>22500</v>
      </c>
      <c r="J24" s="41">
        <v>150</v>
      </c>
      <c r="K24" s="40">
        <f t="shared" si="4"/>
        <v>1800</v>
      </c>
      <c r="L24" s="39">
        <f t="shared" si="5"/>
        <v>24300</v>
      </c>
      <c r="M24" s="17"/>
    </row>
    <row r="25" spans="1:13" s="89" customFormat="1" ht="18.75" customHeight="1" x14ac:dyDescent="0.35">
      <c r="A25" s="15"/>
      <c r="B25" s="178">
        <v>2.1</v>
      </c>
      <c r="C25" s="208" t="s">
        <v>99</v>
      </c>
      <c r="D25" s="208"/>
      <c r="E25" s="209"/>
      <c r="F25" s="18">
        <v>12</v>
      </c>
      <c r="G25" s="16" t="s">
        <v>103</v>
      </c>
      <c r="H25" s="39">
        <v>145</v>
      </c>
      <c r="I25" s="40">
        <f t="shared" si="3"/>
        <v>1740</v>
      </c>
      <c r="J25" s="41">
        <v>80</v>
      </c>
      <c r="K25" s="40">
        <f t="shared" si="4"/>
        <v>960</v>
      </c>
      <c r="L25" s="39">
        <f t="shared" si="5"/>
        <v>2700</v>
      </c>
      <c r="M25" s="17"/>
    </row>
    <row r="26" spans="1:13" s="89" customFormat="1" ht="18.75" customHeight="1" x14ac:dyDescent="0.35">
      <c r="A26" s="15"/>
      <c r="B26" s="178">
        <v>2.11</v>
      </c>
      <c r="C26" s="208" t="s">
        <v>100</v>
      </c>
      <c r="D26" s="208"/>
      <c r="E26" s="209"/>
      <c r="F26" s="18">
        <v>8</v>
      </c>
      <c r="G26" s="16" t="s">
        <v>103</v>
      </c>
      <c r="H26" s="39">
        <v>130</v>
      </c>
      <c r="I26" s="40">
        <f t="shared" si="3"/>
        <v>1040</v>
      </c>
      <c r="J26" s="41">
        <v>90</v>
      </c>
      <c r="K26" s="40">
        <f t="shared" si="4"/>
        <v>720</v>
      </c>
      <c r="L26" s="39">
        <f t="shared" si="5"/>
        <v>1760</v>
      </c>
      <c r="M26" s="17"/>
    </row>
    <row r="27" spans="1:13" s="89" customFormat="1" ht="18.75" customHeight="1" x14ac:dyDescent="0.35">
      <c r="A27" s="15"/>
      <c r="B27" s="178">
        <v>2.12</v>
      </c>
      <c r="C27" s="208" t="s">
        <v>101</v>
      </c>
      <c r="D27" s="208"/>
      <c r="E27" s="209"/>
      <c r="F27" s="18">
        <v>6</v>
      </c>
      <c r="G27" s="16" t="s">
        <v>103</v>
      </c>
      <c r="H27" s="39">
        <v>52</v>
      </c>
      <c r="I27" s="40">
        <f t="shared" si="3"/>
        <v>312</v>
      </c>
      <c r="J27" s="41">
        <v>80</v>
      </c>
      <c r="K27" s="40">
        <f t="shared" si="4"/>
        <v>480</v>
      </c>
      <c r="L27" s="39">
        <f t="shared" si="5"/>
        <v>792</v>
      </c>
      <c r="M27" s="17"/>
    </row>
    <row r="28" spans="1:13" s="89" customFormat="1" ht="18.75" customHeight="1" x14ac:dyDescent="0.35">
      <c r="A28" s="15"/>
      <c r="B28" s="222"/>
      <c r="C28" s="223"/>
      <c r="D28" s="223"/>
      <c r="E28" s="224"/>
      <c r="F28" s="18"/>
      <c r="G28" s="16"/>
      <c r="H28" s="39"/>
      <c r="I28" s="40"/>
      <c r="J28" s="41"/>
      <c r="K28" s="40"/>
      <c r="L28" s="39"/>
      <c r="M28" s="17"/>
    </row>
    <row r="29" spans="1:13" s="89" customFormat="1" ht="18.75" customHeight="1" x14ac:dyDescent="0.35">
      <c r="A29" s="183"/>
      <c r="B29" s="184"/>
      <c r="C29" s="184"/>
      <c r="D29" s="184"/>
      <c r="E29" s="184"/>
      <c r="F29" s="185"/>
      <c r="G29" s="183"/>
      <c r="H29" s="186"/>
      <c r="I29" s="187"/>
      <c r="J29" s="187"/>
      <c r="K29" s="187"/>
      <c r="L29" s="186"/>
      <c r="M29" s="188"/>
    </row>
    <row r="30" spans="1:13" s="89" customFormat="1" ht="18.75" customHeight="1" x14ac:dyDescent="0.35">
      <c r="A30" s="183"/>
      <c r="B30" s="184"/>
      <c r="C30" s="184"/>
      <c r="D30" s="184"/>
      <c r="E30" s="184"/>
      <c r="F30" s="185"/>
      <c r="G30" s="183"/>
      <c r="H30" s="186"/>
      <c r="I30" s="187"/>
      <c r="J30" s="187"/>
      <c r="K30" s="187"/>
      <c r="L30" s="186"/>
      <c r="M30" s="188"/>
    </row>
    <row r="31" spans="1:13" ht="21" x14ac:dyDescent="0.4">
      <c r="A31" s="210" t="s">
        <v>25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</row>
    <row r="32" spans="1:13" ht="18.75" customHeight="1" x14ac:dyDescent="0.35">
      <c r="A32" s="211" t="str">
        <f>A2</f>
        <v>งานปรับปรุง/ซ่อมแซม</v>
      </c>
      <c r="B32" s="211"/>
      <c r="C32" s="211"/>
      <c r="D32" s="211"/>
      <c r="E32" s="199" t="str">
        <f>E2</f>
        <v>อาคาร.........................................</v>
      </c>
      <c r="F32" s="199"/>
      <c r="G32" s="199"/>
      <c r="H32" s="199"/>
      <c r="I32" s="199"/>
      <c r="J32" s="199"/>
      <c r="K32" s="199"/>
      <c r="L32" s="199"/>
      <c r="M32" s="199"/>
    </row>
    <row r="33" spans="1:13" ht="18.75" customHeight="1" x14ac:dyDescent="0.35">
      <c r="A33" s="95" t="str">
        <f>A3</f>
        <v>สถานที่</v>
      </c>
      <c r="B33" s="199" t="str">
        <f>B3</f>
        <v>โรงเรียน .................................................</v>
      </c>
      <c r="C33" s="199"/>
      <c r="D33" s="199"/>
      <c r="E33" s="199"/>
      <c r="F33" s="199"/>
      <c r="G33" s="199"/>
      <c r="H33" s="199"/>
      <c r="I33" s="55" t="str">
        <f>I3</f>
        <v>สพป./สพม.</v>
      </c>
      <c r="J33" s="199" t="str">
        <f>J3</f>
        <v>...................................</v>
      </c>
      <c r="K33" s="199"/>
      <c r="L33" s="199"/>
      <c r="M33" s="199"/>
    </row>
    <row r="34" spans="1:13" ht="5.0999999999999996" customHeight="1" thickBot="1" x14ac:dyDescent="0.4">
      <c r="A34" s="211"/>
      <c r="B34" s="211"/>
      <c r="C34" s="211"/>
      <c r="D34" s="199"/>
      <c r="E34" s="199"/>
      <c r="F34" s="199"/>
      <c r="G34" s="199"/>
      <c r="H34" s="199"/>
      <c r="I34" s="195"/>
      <c r="J34" s="195"/>
      <c r="K34" s="218"/>
      <c r="L34" s="218"/>
      <c r="M34" s="218"/>
    </row>
    <row r="35" spans="1:13" ht="18.75" customHeight="1" thickTop="1" x14ac:dyDescent="0.35">
      <c r="A35" s="200" t="s">
        <v>2</v>
      </c>
      <c r="B35" s="202" t="s">
        <v>3</v>
      </c>
      <c r="C35" s="203"/>
      <c r="D35" s="203"/>
      <c r="E35" s="203"/>
      <c r="F35" s="214" t="s">
        <v>10</v>
      </c>
      <c r="G35" s="216" t="s">
        <v>16</v>
      </c>
      <c r="H35" s="212" t="s">
        <v>20</v>
      </c>
      <c r="I35" s="213"/>
      <c r="J35" s="212" t="s">
        <v>17</v>
      </c>
      <c r="K35" s="213"/>
      <c r="L35" s="206" t="s">
        <v>19</v>
      </c>
      <c r="M35" s="200" t="s">
        <v>4</v>
      </c>
    </row>
    <row r="36" spans="1:13" ht="18.75" customHeight="1" thickBot="1" x14ac:dyDescent="0.4">
      <c r="A36" s="201"/>
      <c r="B36" s="204"/>
      <c r="C36" s="205"/>
      <c r="D36" s="205"/>
      <c r="E36" s="205"/>
      <c r="F36" s="215"/>
      <c r="G36" s="217"/>
      <c r="H36" s="54" t="s">
        <v>26</v>
      </c>
      <c r="I36" s="54" t="s">
        <v>18</v>
      </c>
      <c r="J36" s="54" t="s">
        <v>26</v>
      </c>
      <c r="K36" s="54" t="s">
        <v>18</v>
      </c>
      <c r="L36" s="207"/>
      <c r="M36" s="201"/>
    </row>
    <row r="37" spans="1:13" s="89" customFormat="1" ht="18.75" customHeight="1" thickTop="1" x14ac:dyDescent="0.35">
      <c r="A37" s="98">
        <v>3</v>
      </c>
      <c r="B37" s="196" t="s">
        <v>104</v>
      </c>
      <c r="C37" s="197"/>
      <c r="D37" s="197"/>
      <c r="E37" s="198"/>
      <c r="F37" s="18"/>
      <c r="G37" s="16"/>
      <c r="H37" s="39"/>
      <c r="I37" s="40"/>
      <c r="J37" s="41"/>
      <c r="K37" s="40"/>
      <c r="L37" s="39"/>
      <c r="M37" s="17"/>
    </row>
    <row r="38" spans="1:13" s="89" customFormat="1" ht="18.75" customHeight="1" x14ac:dyDescent="0.35">
      <c r="A38" s="15"/>
      <c r="B38" s="97">
        <v>3.1</v>
      </c>
      <c r="C38" s="208" t="s">
        <v>105</v>
      </c>
      <c r="D38" s="208"/>
      <c r="E38" s="209"/>
      <c r="F38" s="18">
        <v>628</v>
      </c>
      <c r="G38" s="16" t="s">
        <v>87</v>
      </c>
      <c r="H38" s="39">
        <v>0</v>
      </c>
      <c r="I38" s="40">
        <f>SUM(H38)*$F38</f>
        <v>0</v>
      </c>
      <c r="J38" s="41">
        <v>10</v>
      </c>
      <c r="K38" s="40">
        <f>SUM(J38)*$F38</f>
        <v>6280</v>
      </c>
      <c r="L38" s="39">
        <f>SUM(,I38,K38)</f>
        <v>6280</v>
      </c>
      <c r="M38" s="17"/>
    </row>
    <row r="39" spans="1:13" s="89" customFormat="1" ht="18.75" customHeight="1" x14ac:dyDescent="0.35">
      <c r="A39" s="15"/>
      <c r="B39" s="97">
        <v>3.2</v>
      </c>
      <c r="C39" s="208" t="s">
        <v>106</v>
      </c>
      <c r="D39" s="208"/>
      <c r="E39" s="209"/>
      <c r="F39" s="18">
        <v>258</v>
      </c>
      <c r="G39" s="16" t="s">
        <v>87</v>
      </c>
      <c r="H39" s="39">
        <v>60</v>
      </c>
      <c r="I39" s="40">
        <f>SUM(H39)*$F39</f>
        <v>15480</v>
      </c>
      <c r="J39" s="41">
        <v>38</v>
      </c>
      <c r="K39" s="40">
        <f>SUM(J39)*$F39</f>
        <v>9804</v>
      </c>
      <c r="L39" s="39">
        <f>SUM(,I39,K39)</f>
        <v>25284</v>
      </c>
      <c r="M39" s="17"/>
    </row>
    <row r="40" spans="1:13" s="89" customFormat="1" ht="18.75" customHeight="1" x14ac:dyDescent="0.35">
      <c r="A40" s="15"/>
      <c r="B40" s="97">
        <v>3.3</v>
      </c>
      <c r="C40" s="208" t="s">
        <v>107</v>
      </c>
      <c r="D40" s="208"/>
      <c r="E40" s="209"/>
      <c r="F40" s="18">
        <v>370</v>
      </c>
      <c r="G40" s="16" t="s">
        <v>87</v>
      </c>
      <c r="H40" s="39">
        <v>50</v>
      </c>
      <c r="I40" s="40">
        <f>SUM(H40)*$F40</f>
        <v>18500</v>
      </c>
      <c r="J40" s="41">
        <v>30</v>
      </c>
      <c r="K40" s="40">
        <f>SUM(J40)*$F40</f>
        <v>11100</v>
      </c>
      <c r="L40" s="39">
        <f>SUM(,I40,K40)</f>
        <v>29600</v>
      </c>
      <c r="M40" s="17"/>
    </row>
    <row r="41" spans="1:13" s="89" customFormat="1" ht="18.75" customHeight="1" x14ac:dyDescent="0.35">
      <c r="A41" s="15"/>
      <c r="B41" s="97"/>
      <c r="C41" s="208"/>
      <c r="D41" s="208"/>
      <c r="E41" s="209"/>
      <c r="F41" s="18"/>
      <c r="G41" s="16"/>
      <c r="H41" s="39"/>
      <c r="I41" s="40"/>
      <c r="J41" s="41"/>
      <c r="K41" s="40"/>
      <c r="L41" s="39"/>
      <c r="M41" s="17"/>
    </row>
    <row r="42" spans="1:13" s="89" customFormat="1" ht="18.75" customHeight="1" thickBot="1" x14ac:dyDescent="0.4">
      <c r="A42" s="15"/>
      <c r="B42" s="97"/>
      <c r="C42" s="208"/>
      <c r="D42" s="208"/>
      <c r="E42" s="209"/>
      <c r="F42" s="18"/>
      <c r="G42" s="16"/>
      <c r="H42" s="39"/>
      <c r="I42" s="40"/>
      <c r="J42" s="41"/>
      <c r="K42" s="40"/>
      <c r="L42" s="39"/>
      <c r="M42" s="17"/>
    </row>
    <row r="43" spans="1:13" ht="18.75" customHeight="1" thickTop="1" thickBot="1" x14ac:dyDescent="0.4">
      <c r="A43" s="192" t="s">
        <v>66</v>
      </c>
      <c r="B43" s="193"/>
      <c r="C43" s="193"/>
      <c r="D43" s="193"/>
      <c r="E43" s="193"/>
      <c r="F43" s="193"/>
      <c r="G43" s="194"/>
      <c r="H43" s="90"/>
      <c r="I43" s="91">
        <f>SUM(I8:I42)</f>
        <v>242925</v>
      </c>
      <c r="J43" s="91"/>
      <c r="K43" s="91">
        <f>SUM(K8:K42)</f>
        <v>146043</v>
      </c>
      <c r="L43" s="91">
        <f>SUM(L8:L42)</f>
        <v>388968</v>
      </c>
      <c r="M43" s="92"/>
    </row>
    <row r="44" spans="1:13" ht="18.600000000000001" thickTop="1" x14ac:dyDescent="0.35"/>
    <row r="45" spans="1:13" x14ac:dyDescent="0.35">
      <c r="A45" s="31"/>
      <c r="B45" s="32"/>
      <c r="C45" s="32"/>
      <c r="D45" s="61"/>
      <c r="E45" s="32"/>
      <c r="F45" s="14"/>
      <c r="G45" s="13"/>
      <c r="H45" s="42"/>
      <c r="I45" s="42"/>
      <c r="J45" s="43"/>
    </row>
    <row r="46" spans="1:13" x14ac:dyDescent="0.35">
      <c r="A46" s="31"/>
      <c r="B46" s="33"/>
      <c r="C46" s="34"/>
      <c r="D46" s="61"/>
      <c r="E46" s="33"/>
      <c r="F46" s="14"/>
      <c r="G46" s="13"/>
      <c r="H46" s="42"/>
      <c r="I46" s="42"/>
      <c r="J46" s="43"/>
    </row>
    <row r="47" spans="1:13" x14ac:dyDescent="0.35">
      <c r="A47" s="31"/>
      <c r="B47" s="35"/>
      <c r="C47" s="36"/>
      <c r="D47" s="61"/>
      <c r="E47" s="36"/>
      <c r="F47" s="14"/>
      <c r="G47" s="13"/>
      <c r="H47" s="42"/>
      <c r="I47" s="42"/>
      <c r="J47" s="43"/>
    </row>
    <row r="48" spans="1:13" x14ac:dyDescent="0.35">
      <c r="A48" s="31"/>
      <c r="B48" s="31"/>
      <c r="C48" s="13"/>
      <c r="D48" s="13"/>
      <c r="E48" s="13"/>
      <c r="F48" s="14"/>
      <c r="G48" s="13"/>
      <c r="H48" s="42"/>
      <c r="I48" s="42"/>
      <c r="J48" s="43"/>
    </row>
    <row r="49" spans="1:10" x14ac:dyDescent="0.35">
      <c r="A49" s="31"/>
      <c r="B49" s="31"/>
      <c r="C49" s="13"/>
      <c r="D49" s="13"/>
      <c r="E49" s="13"/>
      <c r="F49" s="14"/>
      <c r="G49" s="13"/>
      <c r="H49" s="42"/>
      <c r="I49" s="42"/>
      <c r="J49" s="43"/>
    </row>
  </sheetData>
  <mergeCells count="66">
    <mergeCell ref="C14:E14"/>
    <mergeCell ref="A31:M31"/>
    <mergeCell ref="C41:E41"/>
    <mergeCell ref="A34:C34"/>
    <mergeCell ref="A35:A36"/>
    <mergeCell ref="B35:E36"/>
    <mergeCell ref="D34:H34"/>
    <mergeCell ref="B33:H33"/>
    <mergeCell ref="M35:M36"/>
    <mergeCell ref="F35:F36"/>
    <mergeCell ref="G35:G36"/>
    <mergeCell ref="H35:I35"/>
    <mergeCell ref="J35:K35"/>
    <mergeCell ref="I34:J34"/>
    <mergeCell ref="K34:M34"/>
    <mergeCell ref="C25:E25"/>
    <mergeCell ref="C42:E42"/>
    <mergeCell ref="B37:E37"/>
    <mergeCell ref="C38:E38"/>
    <mergeCell ref="C39:E39"/>
    <mergeCell ref="C40:E40"/>
    <mergeCell ref="L35:L36"/>
    <mergeCell ref="B28:E28"/>
    <mergeCell ref="E32:M32"/>
    <mergeCell ref="A32:D32"/>
    <mergeCell ref="C27:E27"/>
    <mergeCell ref="C17:E17"/>
    <mergeCell ref="C18:E18"/>
    <mergeCell ref="C21:E21"/>
    <mergeCell ref="C26:E26"/>
    <mergeCell ref="C20:E20"/>
    <mergeCell ref="C22:E22"/>
    <mergeCell ref="C19:E19"/>
    <mergeCell ref="C23:E23"/>
    <mergeCell ref="C24:E24"/>
    <mergeCell ref="A1:M1"/>
    <mergeCell ref="A2:D2"/>
    <mergeCell ref="J6:K6"/>
    <mergeCell ref="H6:I6"/>
    <mergeCell ref="A4:C4"/>
    <mergeCell ref="F6:F7"/>
    <mergeCell ref="G6:G7"/>
    <mergeCell ref="D5:H5"/>
    <mergeCell ref="J3:M3"/>
    <mergeCell ref="K4:M4"/>
    <mergeCell ref="E2:M2"/>
    <mergeCell ref="D4:H4"/>
    <mergeCell ref="K5:M5"/>
    <mergeCell ref="B3:H3"/>
    <mergeCell ref="A5:C5"/>
    <mergeCell ref="A43:G43"/>
    <mergeCell ref="I4:J4"/>
    <mergeCell ref="I5:J5"/>
    <mergeCell ref="B8:E8"/>
    <mergeCell ref="B15:E15"/>
    <mergeCell ref="J33:M33"/>
    <mergeCell ref="A6:A7"/>
    <mergeCell ref="B6:E7"/>
    <mergeCell ref="M6:M7"/>
    <mergeCell ref="L6:L7"/>
    <mergeCell ref="C13:E13"/>
    <mergeCell ref="C9:E9"/>
    <mergeCell ref="C10:E10"/>
    <mergeCell ref="C11:E11"/>
    <mergeCell ref="C12:E12"/>
    <mergeCell ref="C16:E16"/>
  </mergeCells>
  <phoneticPr fontId="3" type="noConversion"/>
  <printOptions horizontalCentered="1"/>
  <pageMargins left="0.39370078740157483" right="0.39370078740157483" top="0.39370078740157483" bottom="0.59055118110236227" header="0.19685039370078741" footer="0.19685039370078741"/>
  <pageSetup paperSize="9" orientation="landscape" r:id="rId1"/>
  <headerFooter alignWithMargins="0">
    <oddHeader>&amp;C&amp;18&amp;F&amp;R&amp;"TH SarabunPSK,ธรรมดา"&amp;14
แบบ &amp;A</oddHeader>
    <oddFooter>&amp;R&amp;"TH SarabunPSK,ธรรมดา"&amp;14ลงชื่อ..........................................................................ผู้ประมาณราคา   แผ่นที่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topLeftCell="A21" zoomScaleNormal="100" zoomScaleSheetLayoutView="100" workbookViewId="0">
      <selection sqref="A1:N29"/>
    </sheetView>
  </sheetViews>
  <sheetFormatPr defaultColWidth="9.109375" defaultRowHeight="21" x14ac:dyDescent="0.4"/>
  <cols>
    <col min="1" max="1" width="6.5546875" style="1" customWidth="1"/>
    <col min="2" max="2" width="4.44140625" style="1" customWidth="1"/>
    <col min="3" max="3" width="3" style="1" customWidth="1"/>
    <col min="4" max="4" width="3.5546875" style="1" customWidth="1"/>
    <col min="5" max="5" width="4" style="1" customWidth="1"/>
    <col min="6" max="6" width="1.33203125" style="1" customWidth="1"/>
    <col min="7" max="7" width="3.109375" style="1" customWidth="1"/>
    <col min="8" max="8" width="10.109375" style="1" customWidth="1"/>
    <col min="9" max="9" width="5.33203125" style="1" customWidth="1"/>
    <col min="10" max="10" width="4.6640625" style="1" customWidth="1"/>
    <col min="11" max="11" width="15.6640625" style="1" customWidth="1"/>
    <col min="12" max="12" width="10.44140625" style="1" customWidth="1"/>
    <col min="13" max="13" width="16.6640625" style="4" customWidth="1"/>
    <col min="14" max="14" width="10.5546875" style="1" customWidth="1"/>
    <col min="15" max="16384" width="9.109375" style="1"/>
  </cols>
  <sheetData>
    <row r="1" spans="1:15" ht="39" customHeight="1" x14ac:dyDescent="0.4"/>
    <row r="2" spans="1:15" x14ac:dyDescent="0.4">
      <c r="A2" s="267" t="s">
        <v>72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69" t="s">
        <v>30</v>
      </c>
    </row>
    <row r="3" spans="1:15" x14ac:dyDescent="0.4">
      <c r="A3" s="51" t="s">
        <v>9</v>
      </c>
      <c r="B3" s="279" t="str">
        <f>'ปร.4(ก)'!A2</f>
        <v>งานปรับปรุง/ซ่อมแซม</v>
      </c>
      <c r="C3" s="279"/>
      <c r="D3" s="279"/>
      <c r="E3" s="279"/>
      <c r="F3" s="279"/>
      <c r="G3" s="279"/>
      <c r="H3" s="278" t="str">
        <f>'ปร.4(ก)'!E2</f>
        <v>อาคาร.........................................</v>
      </c>
      <c r="I3" s="278"/>
      <c r="J3" s="278"/>
      <c r="K3" s="278"/>
      <c r="L3" s="278"/>
      <c r="M3" s="278"/>
      <c r="N3" s="278"/>
    </row>
    <row r="4" spans="1:15" x14ac:dyDescent="0.4">
      <c r="A4" s="19" t="s">
        <v>9</v>
      </c>
      <c r="B4" s="276" t="s">
        <v>67</v>
      </c>
      <c r="C4" s="276"/>
      <c r="D4" s="277" t="str">
        <f>'ปร.4(ก)'!B3</f>
        <v>โรงเรียน .................................................</v>
      </c>
      <c r="E4" s="277"/>
      <c r="F4" s="277"/>
      <c r="G4" s="277"/>
      <c r="H4" s="277"/>
      <c r="I4" s="277"/>
      <c r="J4" s="277"/>
      <c r="K4" s="277"/>
      <c r="L4" s="191" t="s">
        <v>123</v>
      </c>
      <c r="M4" s="260" t="str">
        <f>'ปร.4(ก)'!J3</f>
        <v>...................................</v>
      </c>
      <c r="N4" s="260"/>
    </row>
    <row r="5" spans="1:15" x14ac:dyDescent="0.4">
      <c r="A5" s="19" t="s">
        <v>9</v>
      </c>
      <c r="B5" s="276" t="s">
        <v>0</v>
      </c>
      <c r="C5" s="276"/>
      <c r="D5" s="276"/>
      <c r="E5" s="249" t="s">
        <v>125</v>
      </c>
      <c r="F5" s="249"/>
      <c r="G5" s="249"/>
      <c r="H5" s="249"/>
      <c r="I5" s="249"/>
      <c r="J5" s="249"/>
      <c r="K5" s="249"/>
      <c r="L5" s="249"/>
      <c r="M5" s="249"/>
      <c r="N5" s="249"/>
    </row>
    <row r="6" spans="1:15" x14ac:dyDescent="0.4">
      <c r="A6" s="19" t="s">
        <v>9</v>
      </c>
      <c r="B6" s="249" t="s">
        <v>71</v>
      </c>
      <c r="C6" s="249"/>
      <c r="D6" s="249"/>
      <c r="E6" s="249"/>
      <c r="F6" s="249"/>
      <c r="G6" s="249"/>
      <c r="H6" s="96" t="s">
        <v>10</v>
      </c>
      <c r="I6" s="30">
        <v>2</v>
      </c>
      <c r="J6" s="94" t="s">
        <v>11</v>
      </c>
      <c r="K6" s="262" t="s">
        <v>1</v>
      </c>
      <c r="L6" s="262"/>
      <c r="M6" s="261" t="str">
        <f>'ปร.4(ก)'!K4</f>
        <v>...................................</v>
      </c>
      <c r="N6" s="261"/>
      <c r="O6" s="93"/>
    </row>
    <row r="7" spans="1:15" ht="5.0999999999999996" customHeight="1" thickBot="1" x14ac:dyDescent="0.4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ht="21.75" customHeight="1" thickTop="1" x14ac:dyDescent="0.4">
      <c r="A8" s="268" t="s">
        <v>2</v>
      </c>
      <c r="B8" s="270" t="s">
        <v>3</v>
      </c>
      <c r="C8" s="271"/>
      <c r="D8" s="271"/>
      <c r="E8" s="271"/>
      <c r="F8" s="271"/>
      <c r="G8" s="271"/>
      <c r="H8" s="271"/>
      <c r="I8" s="271"/>
      <c r="J8" s="272"/>
      <c r="K8" s="9" t="s">
        <v>23</v>
      </c>
      <c r="L8" s="232" t="s">
        <v>27</v>
      </c>
      <c r="M8" s="2" t="s">
        <v>21</v>
      </c>
      <c r="N8" s="268" t="s">
        <v>4</v>
      </c>
    </row>
    <row r="9" spans="1:15" ht="21.6" thickBot="1" x14ac:dyDescent="0.45">
      <c r="A9" s="269"/>
      <c r="B9" s="273"/>
      <c r="C9" s="274"/>
      <c r="D9" s="274"/>
      <c r="E9" s="274"/>
      <c r="F9" s="274"/>
      <c r="G9" s="274"/>
      <c r="H9" s="274"/>
      <c r="I9" s="274"/>
      <c r="J9" s="275"/>
      <c r="K9" s="3" t="s">
        <v>22</v>
      </c>
      <c r="L9" s="233"/>
      <c r="M9" s="3" t="s">
        <v>22</v>
      </c>
      <c r="N9" s="269"/>
    </row>
    <row r="10" spans="1:15" ht="21.6" thickTop="1" x14ac:dyDescent="0.4">
      <c r="A10" s="38">
        <v>1</v>
      </c>
      <c r="B10" s="235" t="s">
        <v>74</v>
      </c>
      <c r="C10" s="236"/>
      <c r="D10" s="236"/>
      <c r="E10" s="236"/>
      <c r="F10" s="236"/>
      <c r="G10" s="236"/>
      <c r="H10" s="236"/>
      <c r="I10" s="236"/>
      <c r="J10" s="237"/>
      <c r="K10" s="58">
        <f>'ปร.4(ก)'!L43</f>
        <v>388968</v>
      </c>
      <c r="L10" s="60">
        <f>+'Factor F'!G28</f>
        <v>1.3073999999999999</v>
      </c>
      <c r="M10" s="58">
        <f>K10*L10</f>
        <v>508536.76319999999</v>
      </c>
      <c r="N10" s="20"/>
    </row>
    <row r="11" spans="1:15" x14ac:dyDescent="0.4">
      <c r="A11" s="24"/>
      <c r="B11" s="248"/>
      <c r="C11" s="249"/>
      <c r="D11" s="249"/>
      <c r="E11" s="249"/>
      <c r="F11" s="249"/>
      <c r="G11" s="249"/>
      <c r="H11" s="249"/>
      <c r="I11" s="249"/>
      <c r="J11" s="250"/>
      <c r="K11" s="22"/>
      <c r="L11" s="23"/>
      <c r="M11" s="22"/>
      <c r="N11" s="21"/>
    </row>
    <row r="12" spans="1:15" x14ac:dyDescent="0.4">
      <c r="A12" s="24"/>
      <c r="B12" s="245"/>
      <c r="C12" s="246"/>
      <c r="D12" s="246"/>
      <c r="E12" s="246"/>
      <c r="F12" s="246"/>
      <c r="G12" s="246"/>
      <c r="H12" s="246"/>
      <c r="I12" s="246"/>
      <c r="J12" s="247"/>
      <c r="K12" s="52"/>
      <c r="L12" s="23"/>
      <c r="M12" s="22"/>
      <c r="N12" s="21"/>
    </row>
    <row r="13" spans="1:15" ht="18.75" customHeight="1" x14ac:dyDescent="0.4">
      <c r="A13" s="24"/>
      <c r="B13" s="238" t="s">
        <v>5</v>
      </c>
      <c r="C13" s="239"/>
      <c r="D13" s="239"/>
      <c r="E13" s="239"/>
      <c r="F13" s="239"/>
      <c r="G13" s="239"/>
      <c r="H13" s="239"/>
      <c r="I13" s="239"/>
      <c r="J13" s="240"/>
      <c r="K13" s="23"/>
      <c r="L13" s="23"/>
      <c r="M13" s="53"/>
      <c r="N13" s="21"/>
    </row>
    <row r="14" spans="1:15" s="10" customFormat="1" ht="18" x14ac:dyDescent="0.35">
      <c r="A14" s="25"/>
      <c r="B14" s="263" t="s">
        <v>12</v>
      </c>
      <c r="C14" s="264"/>
      <c r="D14" s="264"/>
      <c r="E14" s="264"/>
      <c r="F14" s="264"/>
      <c r="G14" s="264"/>
      <c r="H14" s="264"/>
      <c r="I14" s="265">
        <v>0</v>
      </c>
      <c r="J14" s="266"/>
      <c r="K14" s="26"/>
      <c r="L14" s="26"/>
      <c r="M14" s="27"/>
      <c r="N14" s="28"/>
    </row>
    <row r="15" spans="1:15" s="10" customFormat="1" ht="18" x14ac:dyDescent="0.35">
      <c r="A15" s="28"/>
      <c r="B15" s="241" t="s">
        <v>13</v>
      </c>
      <c r="C15" s="242"/>
      <c r="D15" s="242"/>
      <c r="E15" s="242"/>
      <c r="F15" s="242"/>
      <c r="G15" s="242"/>
      <c r="H15" s="242"/>
      <c r="I15" s="256">
        <v>0</v>
      </c>
      <c r="J15" s="257"/>
      <c r="K15" s="26"/>
      <c r="L15" s="26"/>
      <c r="M15" s="27"/>
      <c r="N15" s="28"/>
    </row>
    <row r="16" spans="1:15" s="10" customFormat="1" ht="18" x14ac:dyDescent="0.35">
      <c r="A16" s="28"/>
      <c r="B16" s="241" t="s">
        <v>14</v>
      </c>
      <c r="C16" s="242"/>
      <c r="D16" s="242"/>
      <c r="E16" s="242"/>
      <c r="F16" s="242"/>
      <c r="G16" s="242"/>
      <c r="H16" s="242"/>
      <c r="I16" s="256">
        <v>0.06</v>
      </c>
      <c r="J16" s="257"/>
      <c r="K16" s="26"/>
      <c r="L16" s="26"/>
      <c r="M16" s="27"/>
      <c r="N16" s="28"/>
    </row>
    <row r="17" spans="1:15" s="10" customFormat="1" ht="18.600000000000001" thickBot="1" x14ac:dyDescent="0.4">
      <c r="A17" s="48"/>
      <c r="B17" s="243" t="s">
        <v>15</v>
      </c>
      <c r="C17" s="244"/>
      <c r="D17" s="244"/>
      <c r="E17" s="244"/>
      <c r="F17" s="244"/>
      <c r="G17" s="244"/>
      <c r="H17" s="244"/>
      <c r="I17" s="258">
        <v>7.0000000000000007E-2</v>
      </c>
      <c r="J17" s="259"/>
      <c r="K17" s="49"/>
      <c r="L17" s="49"/>
      <c r="M17" s="50"/>
      <c r="N17" s="48"/>
    </row>
    <row r="18" spans="1:15" ht="21.6" thickTop="1" x14ac:dyDescent="0.4">
      <c r="A18" s="251" t="s">
        <v>73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3"/>
      <c r="M18" s="59">
        <f>SUM(M10:M17)</f>
        <v>508536.76319999999</v>
      </c>
      <c r="N18" s="67"/>
    </row>
    <row r="19" spans="1:15" ht="21.6" thickBot="1" x14ac:dyDescent="0.45">
      <c r="A19" s="254" t="str">
        <f>"("&amp;BAHTTEXT(M19)&amp;")"</f>
        <v>(ห้าแสนแปดพันบาทถ้วน)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68" t="s">
        <v>28</v>
      </c>
      <c r="M19" s="57">
        <f>ROUNDDOWN(M18,-3)</f>
        <v>508000</v>
      </c>
      <c r="N19" s="66" t="s">
        <v>8</v>
      </c>
    </row>
    <row r="20" spans="1:15" ht="45.75" customHeight="1" thickTop="1" x14ac:dyDescent="0.4">
      <c r="A20" s="6"/>
      <c r="B20" s="231"/>
      <c r="C20" s="231"/>
      <c r="D20" s="231"/>
      <c r="E20" s="231"/>
      <c r="F20" s="231"/>
      <c r="G20" s="231"/>
      <c r="H20" s="234"/>
      <c r="I20" s="234"/>
      <c r="J20" s="234"/>
      <c r="K20" s="234"/>
      <c r="L20" s="231"/>
      <c r="M20" s="231"/>
      <c r="N20" s="231"/>
      <c r="O20" s="6"/>
    </row>
    <row r="21" spans="1:15" s="10" customFormat="1" ht="24.75" customHeight="1" x14ac:dyDescent="0.4">
      <c r="A21" s="6"/>
      <c r="B21" s="228" t="s">
        <v>109</v>
      </c>
      <c r="C21" s="228"/>
      <c r="D21" s="228"/>
      <c r="E21" s="228"/>
      <c r="F21" s="228"/>
      <c r="G21" s="228"/>
      <c r="H21" s="229" t="s">
        <v>24</v>
      </c>
      <c r="I21" s="229"/>
      <c r="J21" s="229"/>
      <c r="K21" s="229"/>
      <c r="L21" s="230"/>
      <c r="M21" s="230"/>
      <c r="N21" s="230"/>
      <c r="O21" s="6"/>
    </row>
    <row r="22" spans="1:15" ht="33" customHeight="1" x14ac:dyDescent="0.4">
      <c r="A22" s="13"/>
      <c r="B22" s="227"/>
      <c r="C22" s="227"/>
      <c r="D22" s="227"/>
      <c r="E22" s="227"/>
      <c r="F22" s="227"/>
      <c r="G22" s="227"/>
      <c r="H22" s="227" t="s">
        <v>108</v>
      </c>
      <c r="I22" s="227"/>
      <c r="J22" s="227"/>
      <c r="K22" s="227"/>
      <c r="L22" s="227"/>
      <c r="M22" s="227"/>
      <c r="N22" s="227"/>
      <c r="O22" s="13"/>
    </row>
    <row r="23" spans="1:15" s="10" customFormat="1" ht="29.25" customHeight="1" x14ac:dyDescent="0.4">
      <c r="A23" s="6"/>
      <c r="B23" s="228" t="s">
        <v>111</v>
      </c>
      <c r="C23" s="228"/>
      <c r="D23" s="228"/>
      <c r="E23" s="228"/>
      <c r="F23" s="228"/>
      <c r="G23" s="228"/>
      <c r="H23" s="229" t="s">
        <v>24</v>
      </c>
      <c r="I23" s="229"/>
      <c r="J23" s="229"/>
      <c r="K23" s="229"/>
      <c r="L23" s="228" t="s">
        <v>112</v>
      </c>
      <c r="M23" s="228"/>
      <c r="N23" s="228"/>
      <c r="O23" s="6"/>
    </row>
    <row r="24" spans="1:15" s="10" customFormat="1" ht="18" x14ac:dyDescent="0.35">
      <c r="A24" s="13"/>
      <c r="B24" s="227"/>
      <c r="C24" s="227"/>
      <c r="D24" s="227"/>
      <c r="E24" s="227"/>
      <c r="F24" s="227"/>
      <c r="G24" s="227"/>
      <c r="H24" s="227" t="s">
        <v>108</v>
      </c>
      <c r="I24" s="227"/>
      <c r="J24" s="227"/>
      <c r="K24" s="227"/>
      <c r="L24" s="227"/>
      <c r="M24" s="227"/>
      <c r="N24" s="227"/>
      <c r="O24" s="13"/>
    </row>
    <row r="25" spans="1:15" ht="39.75" customHeight="1" x14ac:dyDescent="0.4">
      <c r="A25" s="6"/>
      <c r="B25" s="228" t="s">
        <v>111</v>
      </c>
      <c r="C25" s="228"/>
      <c r="D25" s="228"/>
      <c r="E25" s="228"/>
      <c r="F25" s="228"/>
      <c r="G25" s="228"/>
      <c r="H25" s="229" t="s">
        <v>24</v>
      </c>
      <c r="I25" s="229"/>
      <c r="J25" s="229"/>
      <c r="K25" s="229"/>
      <c r="L25" s="71" t="s">
        <v>113</v>
      </c>
      <c r="M25" s="71"/>
      <c r="N25" s="6"/>
      <c r="O25" s="6"/>
    </row>
    <row r="26" spans="1:15" s="10" customFormat="1" ht="27.75" customHeight="1" x14ac:dyDescent="0.4">
      <c r="A26" s="181"/>
      <c r="B26" s="227"/>
      <c r="C26" s="227"/>
      <c r="D26" s="227"/>
      <c r="E26" s="227"/>
      <c r="F26" s="227"/>
      <c r="G26" s="227"/>
      <c r="H26" s="227" t="s">
        <v>108</v>
      </c>
      <c r="I26" s="227"/>
      <c r="J26" s="227"/>
      <c r="K26" s="227"/>
      <c r="L26" s="14"/>
      <c r="M26" s="14"/>
      <c r="N26" s="181"/>
      <c r="O26" s="181"/>
    </row>
    <row r="27" spans="1:15" ht="44.25" customHeight="1" x14ac:dyDescent="0.4">
      <c r="A27" s="182"/>
      <c r="B27" s="228" t="s">
        <v>114</v>
      </c>
      <c r="C27" s="228"/>
      <c r="D27" s="228"/>
      <c r="E27" s="228"/>
      <c r="F27" s="228"/>
      <c r="G27" s="228"/>
      <c r="H27" s="229" t="s">
        <v>24</v>
      </c>
      <c r="I27" s="229"/>
      <c r="J27" s="229"/>
      <c r="K27" s="229"/>
      <c r="L27" s="71" t="s">
        <v>115</v>
      </c>
      <c r="M27" s="71"/>
      <c r="N27" s="182"/>
      <c r="O27" s="182"/>
    </row>
    <row r="28" spans="1:15" s="10" customFormat="1" ht="18" x14ac:dyDescent="0.35">
      <c r="A28" s="182"/>
      <c r="B28" s="227"/>
      <c r="C28" s="227"/>
      <c r="D28" s="227"/>
      <c r="E28" s="227"/>
      <c r="F28" s="227"/>
      <c r="G28" s="227"/>
      <c r="H28" s="227" t="s">
        <v>108</v>
      </c>
      <c r="I28" s="227"/>
      <c r="J28" s="227"/>
      <c r="K28" s="227"/>
      <c r="L28" s="14"/>
      <c r="M28" s="14"/>
      <c r="N28" s="182"/>
      <c r="O28" s="182"/>
    </row>
    <row r="29" spans="1:15" ht="40.5" customHeight="1" x14ac:dyDescent="0.4">
      <c r="B29" s="225"/>
      <c r="C29" s="225"/>
      <c r="D29" s="225"/>
      <c r="E29" s="225"/>
      <c r="F29" s="225"/>
      <c r="G29" s="225"/>
      <c r="H29" s="229"/>
      <c r="I29" s="230"/>
      <c r="J29" s="230"/>
      <c r="K29" s="230"/>
      <c r="L29" s="5"/>
      <c r="M29" s="5"/>
    </row>
    <row r="30" spans="1:15" s="10" customFormat="1" ht="18" x14ac:dyDescent="0.35">
      <c r="B30" s="226"/>
      <c r="C30" s="226"/>
      <c r="D30" s="226"/>
      <c r="E30" s="226"/>
      <c r="F30" s="226"/>
      <c r="G30" s="226"/>
      <c r="H30" s="227"/>
      <c r="I30" s="227"/>
      <c r="J30" s="227"/>
      <c r="K30" s="227"/>
      <c r="L30" s="12"/>
      <c r="M30" s="12"/>
    </row>
    <row r="31" spans="1:15" ht="36.75" customHeight="1" x14ac:dyDescent="0.4">
      <c r="B31" s="225"/>
      <c r="C31" s="225"/>
      <c r="D31" s="225"/>
      <c r="E31" s="225"/>
      <c r="F31" s="225"/>
      <c r="G31" s="225"/>
      <c r="H31" s="229"/>
      <c r="I31" s="230"/>
      <c r="J31" s="230"/>
      <c r="K31" s="230"/>
      <c r="L31" s="5"/>
      <c r="M31" s="5"/>
    </row>
  </sheetData>
  <mergeCells count="58">
    <mergeCell ref="A2:M2"/>
    <mergeCell ref="A8:A9"/>
    <mergeCell ref="B8:J9"/>
    <mergeCell ref="B4:C4"/>
    <mergeCell ref="D4:K4"/>
    <mergeCell ref="H3:N3"/>
    <mergeCell ref="B6:G6"/>
    <mergeCell ref="B3:G3"/>
    <mergeCell ref="B5:D5"/>
    <mergeCell ref="N8:N9"/>
    <mergeCell ref="M4:N4"/>
    <mergeCell ref="E5:N5"/>
    <mergeCell ref="M6:N6"/>
    <mergeCell ref="K6:L6"/>
    <mergeCell ref="I15:J15"/>
    <mergeCell ref="B15:H15"/>
    <mergeCell ref="B14:H14"/>
    <mergeCell ref="I14:J14"/>
    <mergeCell ref="L8:L9"/>
    <mergeCell ref="L21:N21"/>
    <mergeCell ref="H21:K21"/>
    <mergeCell ref="H20:K20"/>
    <mergeCell ref="B10:J10"/>
    <mergeCell ref="B13:J13"/>
    <mergeCell ref="B16:H16"/>
    <mergeCell ref="B17:H17"/>
    <mergeCell ref="B12:J12"/>
    <mergeCell ref="B11:J11"/>
    <mergeCell ref="B20:G20"/>
    <mergeCell ref="A18:L18"/>
    <mergeCell ref="A19:K19"/>
    <mergeCell ref="I16:J16"/>
    <mergeCell ref="I17:J17"/>
    <mergeCell ref="B21:G21"/>
    <mergeCell ref="L20:N20"/>
    <mergeCell ref="H25:K25"/>
    <mergeCell ref="H26:K26"/>
    <mergeCell ref="B27:G27"/>
    <mergeCell ref="B26:G26"/>
    <mergeCell ref="L23:N23"/>
    <mergeCell ref="L24:N24"/>
    <mergeCell ref="H23:K23"/>
    <mergeCell ref="H24:K24"/>
    <mergeCell ref="B24:G24"/>
    <mergeCell ref="B23:G23"/>
    <mergeCell ref="H22:K22"/>
    <mergeCell ref="B22:G22"/>
    <mergeCell ref="L22:N22"/>
    <mergeCell ref="B31:G31"/>
    <mergeCell ref="B30:G30"/>
    <mergeCell ref="H28:K28"/>
    <mergeCell ref="B25:G25"/>
    <mergeCell ref="H27:K27"/>
    <mergeCell ref="H31:K31"/>
    <mergeCell ref="H30:K30"/>
    <mergeCell ref="H29:K29"/>
    <mergeCell ref="B28:G28"/>
    <mergeCell ref="B29:G29"/>
  </mergeCells>
  <phoneticPr fontId="3" type="noConversion"/>
  <pageMargins left="0.47244094488188981" right="0.19685039370078741" top="0.59055118110236227" bottom="0.39370078740157483" header="0.19685039370078741" footer="0.39370078740157483"/>
  <pageSetup paperSize="9" scale="99" orientation="portrait" r:id="rId1"/>
  <headerFooter alignWithMargins="0">
    <oddHeader>&amp;C&amp;16&amp;F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K36"/>
  <sheetViews>
    <sheetView topLeftCell="A24" zoomScaleNormal="100" zoomScaleSheetLayoutView="100" workbookViewId="0">
      <selection sqref="A1:K34"/>
    </sheetView>
  </sheetViews>
  <sheetFormatPr defaultColWidth="9.109375" defaultRowHeight="21" x14ac:dyDescent="0.4"/>
  <cols>
    <col min="1" max="1" width="7.88671875" style="1" customWidth="1"/>
    <col min="2" max="2" width="1.33203125" style="1" customWidth="1"/>
    <col min="3" max="3" width="4.109375" style="1" customWidth="1"/>
    <col min="4" max="4" width="10.33203125" style="1" customWidth="1"/>
    <col min="5" max="5" width="22.6640625" style="1" customWidth="1"/>
    <col min="6" max="6" width="15.5546875" style="1" customWidth="1"/>
    <col min="7" max="7" width="3.33203125" style="1" customWidth="1"/>
    <col min="8" max="8" width="3.88671875" style="4" customWidth="1"/>
    <col min="9" max="9" width="8.44140625" style="4" customWidth="1"/>
    <col min="10" max="10" width="5.88671875" style="4" customWidth="1"/>
    <col min="11" max="11" width="16.88671875" style="1" customWidth="1"/>
    <col min="12" max="16384" width="9.109375" style="1"/>
  </cols>
  <sheetData>
    <row r="1" spans="1:11" ht="39" customHeight="1" x14ac:dyDescent="0.4"/>
    <row r="2" spans="1:11" ht="21.6" x14ac:dyDescent="0.4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 x14ac:dyDescent="0.4">
      <c r="A3" s="279" t="str">
        <f>'ปร.4(ก)'!A2:B2</f>
        <v>งานปรับปรุง/ซ่อมแซม</v>
      </c>
      <c r="B3" s="279"/>
      <c r="C3" s="279"/>
      <c r="D3" s="279"/>
      <c r="E3" s="278" t="str">
        <f>'ปร.4(ก)'!E2</f>
        <v>อาคาร.........................................</v>
      </c>
      <c r="F3" s="278"/>
      <c r="G3" s="278"/>
      <c r="H3" s="278"/>
      <c r="I3" s="278"/>
      <c r="J3" s="278"/>
      <c r="K3" s="278"/>
    </row>
    <row r="4" spans="1:11" x14ac:dyDescent="0.4">
      <c r="A4" s="37" t="s">
        <v>67</v>
      </c>
      <c r="B4" s="249" t="str">
        <f>'ปร.4(ก)'!B3</f>
        <v>โรงเรียน .................................................</v>
      </c>
      <c r="C4" s="249"/>
      <c r="D4" s="249"/>
      <c r="E4" s="249"/>
      <c r="F4" s="249"/>
      <c r="G4" s="297" t="s">
        <v>124</v>
      </c>
      <c r="H4" s="297"/>
      <c r="I4" s="297"/>
      <c r="J4" s="297"/>
      <c r="K4" s="297"/>
    </row>
    <row r="5" spans="1:11" x14ac:dyDescent="0.4">
      <c r="A5" s="276" t="s">
        <v>0</v>
      </c>
      <c r="B5" s="276"/>
      <c r="C5" s="249" t="s">
        <v>122</v>
      </c>
      <c r="D5" s="249"/>
      <c r="E5" s="249"/>
      <c r="F5" s="249"/>
      <c r="G5" s="249"/>
      <c r="H5" s="249"/>
      <c r="I5" s="249"/>
      <c r="J5" s="249"/>
      <c r="K5" s="249"/>
    </row>
    <row r="6" spans="1:11" x14ac:dyDescent="0.4">
      <c r="A6" s="249" t="s">
        <v>117</v>
      </c>
      <c r="B6" s="249"/>
      <c r="C6" s="249"/>
      <c r="D6" s="249"/>
      <c r="E6" s="249"/>
      <c r="F6" s="249"/>
      <c r="G6" s="249" t="s">
        <v>10</v>
      </c>
      <c r="H6" s="249"/>
      <c r="I6" s="262">
        <v>5</v>
      </c>
      <c r="J6" s="262"/>
      <c r="K6" s="46" t="s">
        <v>11</v>
      </c>
    </row>
    <row r="7" spans="1:11" x14ac:dyDescent="0.4">
      <c r="A7" s="249" t="s">
        <v>1</v>
      </c>
      <c r="B7" s="249"/>
      <c r="C7" s="249"/>
      <c r="D7" s="249"/>
      <c r="E7" s="56" t="str">
        <f>'ปร.4(ก)'!K4</f>
        <v>...................................</v>
      </c>
      <c r="F7" s="46"/>
      <c r="G7" s="249"/>
      <c r="H7" s="249"/>
      <c r="I7" s="249"/>
      <c r="J7" s="293"/>
      <c r="K7" s="293"/>
    </row>
    <row r="8" spans="1:11" ht="12" customHeight="1" thickBot="1" x14ac:dyDescent="0.45">
      <c r="A8" s="301"/>
      <c r="B8" s="301"/>
      <c r="C8" s="301"/>
      <c r="D8" s="301"/>
      <c r="E8" s="301"/>
      <c r="F8" s="301"/>
      <c r="G8" s="301"/>
      <c r="H8" s="301"/>
      <c r="I8" s="301"/>
      <c r="J8" s="301"/>
      <c r="K8" s="301"/>
    </row>
    <row r="9" spans="1:11" ht="21.75" customHeight="1" thickTop="1" x14ac:dyDescent="0.4">
      <c r="A9" s="291" t="s">
        <v>2</v>
      </c>
      <c r="B9" s="270" t="s">
        <v>3</v>
      </c>
      <c r="C9" s="271"/>
      <c r="D9" s="271"/>
      <c r="E9" s="271"/>
      <c r="F9" s="271"/>
      <c r="G9" s="272"/>
      <c r="H9" s="283" t="s">
        <v>21</v>
      </c>
      <c r="I9" s="284"/>
      <c r="J9" s="285"/>
      <c r="K9" s="291" t="s">
        <v>4</v>
      </c>
    </row>
    <row r="10" spans="1:11" ht="21.75" customHeight="1" thickBot="1" x14ac:dyDescent="0.45">
      <c r="A10" s="292"/>
      <c r="B10" s="273"/>
      <c r="C10" s="274"/>
      <c r="D10" s="274"/>
      <c r="E10" s="274"/>
      <c r="F10" s="274"/>
      <c r="G10" s="275"/>
      <c r="H10" s="294" t="s">
        <v>22</v>
      </c>
      <c r="I10" s="295"/>
      <c r="J10" s="296"/>
      <c r="K10" s="292"/>
    </row>
    <row r="11" spans="1:11" ht="21.6" thickTop="1" x14ac:dyDescent="0.4">
      <c r="A11" s="20"/>
      <c r="B11" s="298" t="s">
        <v>6</v>
      </c>
      <c r="C11" s="299"/>
      <c r="D11" s="299"/>
      <c r="E11" s="299"/>
      <c r="F11" s="299"/>
      <c r="G11" s="300"/>
      <c r="H11" s="302"/>
      <c r="I11" s="303"/>
      <c r="J11" s="304"/>
      <c r="K11" s="20"/>
    </row>
    <row r="12" spans="1:11" x14ac:dyDescent="0.4">
      <c r="A12" s="65">
        <f>A11+1</f>
        <v>1</v>
      </c>
      <c r="B12" s="248" t="s">
        <v>74</v>
      </c>
      <c r="C12" s="249"/>
      <c r="D12" s="249"/>
      <c r="E12" s="249"/>
      <c r="F12" s="249"/>
      <c r="G12" s="250"/>
      <c r="H12" s="280">
        <f>ปร.5!M19</f>
        <v>508000</v>
      </c>
      <c r="I12" s="281"/>
      <c r="J12" s="282"/>
      <c r="K12" s="21"/>
    </row>
    <row r="13" spans="1:11" x14ac:dyDescent="0.4">
      <c r="A13" s="65"/>
      <c r="B13" s="248"/>
      <c r="C13" s="249"/>
      <c r="D13" s="249"/>
      <c r="E13" s="249"/>
      <c r="F13" s="249"/>
      <c r="G13" s="250"/>
      <c r="H13" s="280"/>
      <c r="I13" s="281"/>
      <c r="J13" s="282"/>
      <c r="K13" s="21"/>
    </row>
    <row r="14" spans="1:11" x14ac:dyDescent="0.4">
      <c r="A14" s="65"/>
      <c r="B14" s="248"/>
      <c r="C14" s="249"/>
      <c r="D14" s="249"/>
      <c r="E14" s="249"/>
      <c r="F14" s="249"/>
      <c r="G14" s="250"/>
      <c r="H14" s="280"/>
      <c r="I14" s="281"/>
      <c r="J14" s="282"/>
      <c r="K14" s="21"/>
    </row>
    <row r="15" spans="1:11" x14ac:dyDescent="0.4">
      <c r="A15" s="24"/>
      <c r="B15" s="288"/>
      <c r="C15" s="262"/>
      <c r="D15" s="262"/>
      <c r="E15" s="262"/>
      <c r="F15" s="262"/>
      <c r="G15" s="289"/>
      <c r="H15" s="280"/>
      <c r="I15" s="281"/>
      <c r="J15" s="282"/>
      <c r="K15" s="21"/>
    </row>
    <row r="16" spans="1:11" x14ac:dyDescent="0.4">
      <c r="A16" s="24"/>
      <c r="B16" s="288"/>
      <c r="C16" s="262"/>
      <c r="D16" s="262"/>
      <c r="E16" s="262"/>
      <c r="F16" s="262"/>
      <c r="G16" s="289"/>
      <c r="H16" s="280"/>
      <c r="I16" s="281"/>
      <c r="J16" s="282"/>
      <c r="K16" s="21"/>
    </row>
    <row r="17" spans="1:11" x14ac:dyDescent="0.4">
      <c r="A17" s="24"/>
      <c r="B17" s="288"/>
      <c r="C17" s="262"/>
      <c r="D17" s="262"/>
      <c r="E17" s="262"/>
      <c r="F17" s="262"/>
      <c r="G17" s="289"/>
      <c r="H17" s="280"/>
      <c r="I17" s="281"/>
      <c r="J17" s="282"/>
      <c r="K17" s="21"/>
    </row>
    <row r="18" spans="1:11" x14ac:dyDescent="0.4">
      <c r="A18" s="24"/>
      <c r="B18" s="288"/>
      <c r="C18" s="262"/>
      <c r="D18" s="262"/>
      <c r="E18" s="262"/>
      <c r="F18" s="262"/>
      <c r="G18" s="289"/>
      <c r="H18" s="280"/>
      <c r="I18" s="281"/>
      <c r="J18" s="282"/>
      <c r="K18" s="21"/>
    </row>
    <row r="19" spans="1:11" x14ac:dyDescent="0.4">
      <c r="A19" s="24"/>
      <c r="B19" s="288"/>
      <c r="C19" s="262"/>
      <c r="D19" s="262"/>
      <c r="E19" s="262"/>
      <c r="F19" s="262"/>
      <c r="G19" s="289"/>
      <c r="H19" s="280"/>
      <c r="I19" s="281"/>
      <c r="J19" s="282"/>
      <c r="K19" s="21"/>
    </row>
    <row r="20" spans="1:11" ht="21.6" thickBot="1" x14ac:dyDescent="0.45">
      <c r="A20" s="63"/>
      <c r="B20" s="312"/>
      <c r="C20" s="313"/>
      <c r="D20" s="313"/>
      <c r="E20" s="313"/>
      <c r="F20" s="313"/>
      <c r="G20" s="314"/>
      <c r="H20" s="309"/>
      <c r="I20" s="310"/>
      <c r="J20" s="311"/>
      <c r="K20" s="47"/>
    </row>
    <row r="21" spans="1:11" ht="22.2" thickTop="1" thickBot="1" x14ac:dyDescent="0.45">
      <c r="A21" s="305" t="s">
        <v>6</v>
      </c>
      <c r="B21" s="251" t="s">
        <v>70</v>
      </c>
      <c r="C21" s="252"/>
      <c r="D21" s="252"/>
      <c r="E21" s="252"/>
      <c r="F21" s="252"/>
      <c r="G21" s="253"/>
      <c r="H21" s="306">
        <f>SUM(H12:H20)</f>
        <v>508000</v>
      </c>
      <c r="I21" s="307"/>
      <c r="J21" s="308"/>
      <c r="K21" s="73" t="s">
        <v>8</v>
      </c>
    </row>
    <row r="22" spans="1:11" ht="22.2" thickTop="1" thickBot="1" x14ac:dyDescent="0.45">
      <c r="A22" s="269"/>
      <c r="B22" s="254" t="str">
        <f>"("&amp;BAHTTEXT(H21)&amp;")"</f>
        <v>(ห้าแสนแปดพันบาทถ้วน)</v>
      </c>
      <c r="C22" s="255"/>
      <c r="D22" s="255"/>
      <c r="E22" s="255"/>
      <c r="F22" s="255"/>
      <c r="G22" s="255"/>
      <c r="H22" s="255"/>
      <c r="I22" s="255"/>
      <c r="J22" s="255"/>
      <c r="K22" s="64"/>
    </row>
    <row r="23" spans="1:11" ht="21.6" thickTop="1" x14ac:dyDescent="0.4">
      <c r="A23" s="189"/>
      <c r="B23" s="179"/>
      <c r="C23" s="179"/>
      <c r="D23" s="179"/>
      <c r="E23" s="179"/>
      <c r="F23" s="179"/>
      <c r="G23" s="179"/>
      <c r="H23" s="179"/>
      <c r="I23" s="179"/>
      <c r="J23" s="179"/>
      <c r="K23" s="190"/>
    </row>
    <row r="24" spans="1:11" s="6" customFormat="1" ht="41.25" customHeight="1" x14ac:dyDescent="0.4">
      <c r="A24" s="228" t="s">
        <v>109</v>
      </c>
      <c r="B24" s="228"/>
      <c r="C24" s="228"/>
      <c r="D24" s="228"/>
      <c r="E24" s="229" t="s">
        <v>110</v>
      </c>
      <c r="F24" s="229"/>
      <c r="G24" s="229"/>
      <c r="H24" s="229"/>
      <c r="I24" s="72"/>
      <c r="J24" s="72"/>
    </row>
    <row r="25" spans="1:11" s="29" customFormat="1" ht="24" customHeight="1" x14ac:dyDescent="0.4">
      <c r="A25" s="180"/>
      <c r="B25" s="287"/>
      <c r="C25" s="287"/>
      <c r="D25" s="287"/>
      <c r="E25" s="286" t="s">
        <v>116</v>
      </c>
      <c r="F25" s="286"/>
      <c r="G25" s="286"/>
      <c r="H25" s="286"/>
      <c r="I25" s="71"/>
      <c r="J25" s="71"/>
      <c r="K25" s="6"/>
    </row>
    <row r="26" spans="1:11" ht="30" customHeight="1" x14ac:dyDescent="0.4">
      <c r="A26" s="228" t="s">
        <v>111</v>
      </c>
      <c r="B26" s="228"/>
      <c r="C26" s="228"/>
      <c r="D26" s="228"/>
      <c r="E26" s="229" t="s">
        <v>110</v>
      </c>
      <c r="F26" s="229"/>
      <c r="G26" s="71" t="s">
        <v>112</v>
      </c>
      <c r="H26" s="6"/>
      <c r="I26" s="72"/>
      <c r="J26" s="72"/>
      <c r="K26" s="6"/>
    </row>
    <row r="27" spans="1:11" ht="22.5" customHeight="1" x14ac:dyDescent="0.4">
      <c r="A27" s="6"/>
      <c r="B27" s="230"/>
      <c r="C27" s="230"/>
      <c r="D27" s="230"/>
      <c r="E27" s="286" t="s">
        <v>116</v>
      </c>
      <c r="F27" s="286"/>
      <c r="G27" s="72"/>
      <c r="H27" s="6"/>
      <c r="I27" s="71"/>
      <c r="J27" s="71"/>
      <c r="K27" s="6"/>
    </row>
    <row r="28" spans="1:11" x14ac:dyDescent="0.4">
      <c r="A28" s="228" t="s">
        <v>111</v>
      </c>
      <c r="B28" s="228"/>
      <c r="C28" s="228"/>
      <c r="D28" s="228"/>
      <c r="E28" s="229" t="s">
        <v>110</v>
      </c>
      <c r="F28" s="229"/>
      <c r="G28" s="71" t="s">
        <v>113</v>
      </c>
      <c r="H28" s="6"/>
      <c r="I28" s="72"/>
      <c r="J28" s="72"/>
      <c r="K28" s="6"/>
    </row>
    <row r="29" spans="1:11" ht="33.75" customHeight="1" x14ac:dyDescent="0.4">
      <c r="A29" s="6"/>
      <c r="B29" s="230"/>
      <c r="C29" s="230"/>
      <c r="D29" s="230"/>
      <c r="E29" s="286" t="s">
        <v>116</v>
      </c>
      <c r="F29" s="286"/>
      <c r="G29" s="72"/>
      <c r="H29" s="6"/>
      <c r="I29" s="71"/>
      <c r="J29" s="71"/>
      <c r="K29" s="6"/>
    </row>
    <row r="30" spans="1:11" ht="28.5" customHeight="1" x14ac:dyDescent="0.4">
      <c r="A30" s="228" t="s">
        <v>114</v>
      </c>
      <c r="B30" s="228"/>
      <c r="C30" s="228"/>
      <c r="D30" s="228"/>
      <c r="E30" s="229" t="s">
        <v>110</v>
      </c>
      <c r="F30" s="229"/>
      <c r="G30" s="71" t="s">
        <v>115</v>
      </c>
      <c r="H30" s="6"/>
      <c r="I30" s="72"/>
      <c r="J30" s="72"/>
      <c r="K30" s="6"/>
    </row>
    <row r="31" spans="1:11" ht="30" customHeight="1" x14ac:dyDescent="0.4">
      <c r="A31" s="6"/>
      <c r="B31" s="230"/>
      <c r="C31" s="230"/>
      <c r="D31" s="230"/>
      <c r="E31" s="286" t="s">
        <v>116</v>
      </c>
      <c r="F31" s="286"/>
      <c r="G31" s="72"/>
      <c r="H31" s="6"/>
      <c r="I31" s="72"/>
      <c r="J31" s="72"/>
      <c r="K31" s="6"/>
    </row>
    <row r="32" spans="1:11" x14ac:dyDescent="0.4">
      <c r="A32" s="6"/>
      <c r="B32" s="228"/>
      <c r="C32" s="228"/>
      <c r="D32" s="228"/>
      <c r="E32" s="229"/>
      <c r="F32" s="229"/>
      <c r="G32" s="62"/>
      <c r="H32" s="71"/>
      <c r="I32" s="71"/>
      <c r="J32" s="71"/>
      <c r="K32" s="6"/>
    </row>
    <row r="33" spans="2:11" ht="30" customHeight="1" x14ac:dyDescent="0.4">
      <c r="B33" s="228"/>
      <c r="C33" s="228"/>
      <c r="D33" s="228"/>
      <c r="E33" s="229"/>
      <c r="F33" s="229"/>
      <c r="G33" s="62"/>
      <c r="H33" s="71"/>
      <c r="I33" s="71"/>
      <c r="J33" s="71"/>
      <c r="K33" s="6"/>
    </row>
    <row r="34" spans="2:11" x14ac:dyDescent="0.4">
      <c r="B34" s="230"/>
      <c r="C34" s="230"/>
      <c r="D34" s="230"/>
      <c r="E34" s="286"/>
      <c r="F34" s="286"/>
      <c r="G34" s="70"/>
      <c r="H34" s="72"/>
      <c r="I34" s="72"/>
      <c r="J34" s="72"/>
      <c r="K34" s="6"/>
    </row>
    <row r="35" spans="2:11" ht="30" customHeight="1" x14ac:dyDescent="0.4">
      <c r="B35" s="228"/>
      <c r="C35" s="228"/>
      <c r="D35" s="228"/>
      <c r="E35" s="229"/>
      <c r="F35" s="229"/>
      <c r="G35" s="62"/>
      <c r="H35" s="71"/>
      <c r="I35" s="71"/>
      <c r="J35" s="71"/>
      <c r="K35" s="6"/>
    </row>
    <row r="36" spans="2:11" x14ac:dyDescent="0.4">
      <c r="B36" s="230"/>
      <c r="C36" s="230"/>
      <c r="D36" s="230"/>
      <c r="E36" s="227"/>
      <c r="F36" s="227"/>
      <c r="G36" s="31"/>
      <c r="H36" s="72"/>
      <c r="I36" s="72"/>
      <c r="J36" s="72"/>
      <c r="K36" s="6"/>
    </row>
  </sheetData>
  <mergeCells count="71">
    <mergeCell ref="A30:D30"/>
    <mergeCell ref="A28:D28"/>
    <mergeCell ref="G25:H25"/>
    <mergeCell ref="G24:H24"/>
    <mergeCell ref="A24:D24"/>
    <mergeCell ref="A26:D26"/>
    <mergeCell ref="E25:F25"/>
    <mergeCell ref="B27:D27"/>
    <mergeCell ref="E27:F27"/>
    <mergeCell ref="A21:A22"/>
    <mergeCell ref="B14:G14"/>
    <mergeCell ref="H13:J13"/>
    <mergeCell ref="H14:J14"/>
    <mergeCell ref="H15:J15"/>
    <mergeCell ref="H17:J17"/>
    <mergeCell ref="B18:G18"/>
    <mergeCell ref="H18:J18"/>
    <mergeCell ref="H21:J21"/>
    <mergeCell ref="H20:J20"/>
    <mergeCell ref="B19:G19"/>
    <mergeCell ref="B21:G21"/>
    <mergeCell ref="B20:G20"/>
    <mergeCell ref="B17:G17"/>
    <mergeCell ref="B22:J22"/>
    <mergeCell ref="B15:G15"/>
    <mergeCell ref="B12:G12"/>
    <mergeCell ref="B13:G13"/>
    <mergeCell ref="H12:J12"/>
    <mergeCell ref="A5:B5"/>
    <mergeCell ref="A8:K8"/>
    <mergeCell ref="C5:K5"/>
    <mergeCell ref="G7:I7"/>
    <mergeCell ref="H11:J11"/>
    <mergeCell ref="B16:G16"/>
    <mergeCell ref="H16:J16"/>
    <mergeCell ref="A2:K2"/>
    <mergeCell ref="A9:A10"/>
    <mergeCell ref="K9:K10"/>
    <mergeCell ref="A7:D7"/>
    <mergeCell ref="G6:H6"/>
    <mergeCell ref="I6:J6"/>
    <mergeCell ref="J7:K7"/>
    <mergeCell ref="E3:K3"/>
    <mergeCell ref="H10:J10"/>
    <mergeCell ref="A3:D3"/>
    <mergeCell ref="G4:K4"/>
    <mergeCell ref="B4:F4"/>
    <mergeCell ref="A6:F6"/>
    <mergeCell ref="B11:G11"/>
    <mergeCell ref="B36:D36"/>
    <mergeCell ref="E36:F36"/>
    <mergeCell ref="B34:D34"/>
    <mergeCell ref="E34:F34"/>
    <mergeCell ref="B35:D35"/>
    <mergeCell ref="E35:F35"/>
    <mergeCell ref="H19:J19"/>
    <mergeCell ref="B9:G10"/>
    <mergeCell ref="H9:J9"/>
    <mergeCell ref="B32:D32"/>
    <mergeCell ref="E33:F33"/>
    <mergeCell ref="E28:F28"/>
    <mergeCell ref="B33:D33"/>
    <mergeCell ref="E32:F32"/>
    <mergeCell ref="E29:F29"/>
    <mergeCell ref="B29:D29"/>
    <mergeCell ref="E30:F30"/>
    <mergeCell ref="B31:D31"/>
    <mergeCell ref="E31:F31"/>
    <mergeCell ref="E24:F24"/>
    <mergeCell ref="B25:D25"/>
    <mergeCell ref="E26:F26"/>
  </mergeCells>
  <phoneticPr fontId="3" type="noConversion"/>
  <pageMargins left="0.59055118110236227" right="0.19685039370078741" top="0.6692913385826772" bottom="0.6692913385826772" header="0.19685039370078741" footer="0.51181102362204722"/>
  <pageSetup paperSize="9" scale="97" orientation="portrait" r:id="rId1"/>
  <headerFooter alignWithMargins="0">
    <oddHeader>&amp;C&amp;18&amp;F &amp;R&amp;"TH SarabunPSK,ธรรมดา"&amp;14
แบบ 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5"/>
  <sheetViews>
    <sheetView tabSelected="1" zoomScale="90" zoomScaleNormal="90" workbookViewId="0">
      <selection activeCell="M2" sqref="M2"/>
    </sheetView>
  </sheetViews>
  <sheetFormatPr defaultColWidth="10.33203125" defaultRowHeight="21" x14ac:dyDescent="0.4"/>
  <cols>
    <col min="1" max="1" width="9.109375" style="77" customWidth="1"/>
    <col min="2" max="2" width="4.109375" style="77" customWidth="1"/>
    <col min="3" max="3" width="7.6640625" style="77" customWidth="1"/>
    <col min="4" max="4" width="4.109375" style="77" customWidth="1"/>
    <col min="5" max="5" width="13.109375" style="77" customWidth="1"/>
    <col min="6" max="6" width="6.6640625" style="77" customWidth="1"/>
    <col min="7" max="7" width="13.109375" style="77" customWidth="1"/>
    <col min="8" max="8" width="3.109375" style="77" customWidth="1"/>
    <col min="9" max="9" width="12.6640625" style="77" customWidth="1"/>
    <col min="10" max="10" width="7.5546875" style="88" customWidth="1"/>
    <col min="11" max="11" width="8" style="77" customWidth="1"/>
    <col min="12" max="12" width="8.33203125" style="77" customWidth="1"/>
    <col min="13" max="13" width="12.88671875" style="77" customWidth="1"/>
    <col min="14" max="15" width="10.33203125" style="77" hidden="1" customWidth="1"/>
    <col min="16" max="16" width="16.44140625" style="77" hidden="1" customWidth="1"/>
    <col min="17" max="20" width="10.33203125" style="77" hidden="1" customWidth="1"/>
    <col min="21" max="21" width="23" style="142" hidden="1" customWidth="1"/>
    <col min="22" max="23" width="10.33203125" style="77" hidden="1" customWidth="1"/>
    <col min="24" max="24" width="23.109375" style="77" hidden="1" customWidth="1"/>
    <col min="25" max="25" width="16.44140625" style="77" hidden="1" customWidth="1"/>
    <col min="26" max="26" width="0.33203125" style="77" hidden="1" customWidth="1"/>
    <col min="27" max="28" width="10.33203125" style="77" hidden="1" customWidth="1"/>
    <col min="29" max="29" width="10.33203125" style="77" customWidth="1"/>
    <col min="30" max="16384" width="10.33203125" style="77"/>
  </cols>
  <sheetData>
    <row r="1" spans="1:25" ht="36.6" customHeight="1" x14ac:dyDescent="0.4"/>
    <row r="2" spans="1:25" ht="30" customHeight="1" x14ac:dyDescent="0.4">
      <c r="A2" s="321" t="s">
        <v>43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76"/>
      <c r="N2" s="76"/>
      <c r="O2" s="76"/>
    </row>
    <row r="3" spans="1:25" s="79" customFormat="1" x14ac:dyDescent="0.4">
      <c r="A3" s="177" t="str">
        <f>+'ปร.4(ก)'!A2:D2</f>
        <v>งานปรับปรุง/ซ่อมแซม</v>
      </c>
      <c r="B3" s="100"/>
      <c r="C3" s="101" t="str">
        <f>+ปร.6!E3</f>
        <v>อาคาร.........................................</v>
      </c>
      <c r="D3" s="100"/>
      <c r="E3" s="100"/>
      <c r="F3" s="100"/>
      <c r="G3" s="100"/>
      <c r="H3" s="100"/>
      <c r="I3" s="100"/>
      <c r="J3" s="100"/>
      <c r="K3" s="100"/>
      <c r="L3" s="100"/>
      <c r="M3" s="74"/>
      <c r="N3" s="78"/>
      <c r="O3" s="74"/>
      <c r="P3" s="101"/>
      <c r="Q3" s="80"/>
      <c r="U3" s="143"/>
    </row>
    <row r="4" spans="1:25" s="79" customFormat="1" x14ac:dyDescent="0.4">
      <c r="A4" s="99" t="s">
        <v>75</v>
      </c>
      <c r="B4" s="100"/>
      <c r="C4" s="322" t="str">
        <f>+ปร.6!B4</f>
        <v>โรงเรียน .................................................</v>
      </c>
      <c r="D4" s="322"/>
      <c r="E4" s="322"/>
      <c r="F4" s="322"/>
      <c r="G4" s="322"/>
      <c r="H4" s="322"/>
      <c r="I4" s="322"/>
      <c r="J4" s="324" t="s">
        <v>127</v>
      </c>
      <c r="K4" s="324"/>
      <c r="L4" s="74"/>
      <c r="M4" s="74"/>
      <c r="N4" s="144"/>
      <c r="O4" s="75"/>
      <c r="Q4" s="80"/>
      <c r="U4" s="143"/>
    </row>
    <row r="5" spans="1:25" s="79" customFormat="1" x14ac:dyDescent="0.4">
      <c r="A5" s="99" t="s">
        <v>0</v>
      </c>
      <c r="B5" s="102" t="s">
        <v>126</v>
      </c>
      <c r="C5" s="103" t="s">
        <v>52</v>
      </c>
      <c r="D5" s="103"/>
      <c r="E5" s="102" t="s">
        <v>52</v>
      </c>
      <c r="F5" s="103" t="s">
        <v>52</v>
      </c>
      <c r="G5" s="104"/>
      <c r="H5" s="102"/>
      <c r="I5" s="103"/>
      <c r="J5" s="103"/>
      <c r="K5" s="103"/>
      <c r="L5" s="103"/>
      <c r="M5" s="74"/>
      <c r="N5" s="78"/>
      <c r="O5" s="74"/>
      <c r="Q5" s="80"/>
      <c r="U5" s="143"/>
    </row>
    <row r="6" spans="1:25" s="79" customFormat="1" ht="9.9" customHeight="1" thickBot="1" x14ac:dyDescent="0.45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74"/>
      <c r="N6" s="78"/>
      <c r="O6" s="74"/>
      <c r="Q6" s="80"/>
      <c r="U6" s="143"/>
    </row>
    <row r="7" spans="1:25" ht="21.75" customHeight="1" x14ac:dyDescent="0.4">
      <c r="A7" s="315" t="s">
        <v>5</v>
      </c>
      <c r="B7" s="316"/>
      <c r="C7" s="316"/>
      <c r="D7" s="316"/>
      <c r="E7" s="316"/>
      <c r="F7" s="316"/>
      <c r="G7" s="316"/>
      <c r="H7" s="316"/>
      <c r="I7" s="316"/>
      <c r="J7" s="316"/>
      <c r="K7" s="105" t="s">
        <v>31</v>
      </c>
      <c r="L7" s="319" t="s">
        <v>32</v>
      </c>
    </row>
    <row r="8" spans="1:25" ht="21.75" customHeight="1" thickBot="1" x14ac:dyDescent="0.45">
      <c r="A8" s="317"/>
      <c r="B8" s="318"/>
      <c r="C8" s="318"/>
      <c r="D8" s="318"/>
      <c r="E8" s="318"/>
      <c r="F8" s="318"/>
      <c r="G8" s="318"/>
      <c r="H8" s="318"/>
      <c r="I8" s="318"/>
      <c r="J8" s="318"/>
      <c r="K8" s="106" t="s">
        <v>33</v>
      </c>
      <c r="L8" s="320"/>
      <c r="U8" s="142">
        <v>0</v>
      </c>
      <c r="V8" s="77">
        <f>V9</f>
        <v>1.3073999999999999</v>
      </c>
      <c r="X8" s="77">
        <v>0</v>
      </c>
      <c r="Y8" s="142">
        <v>500000</v>
      </c>
    </row>
    <row r="9" spans="1:25" x14ac:dyDescent="0.4">
      <c r="A9" s="339"/>
      <c r="B9" s="341" t="s">
        <v>76</v>
      </c>
      <c r="C9" s="341"/>
      <c r="D9" s="341"/>
      <c r="E9" s="341"/>
      <c r="F9" s="341"/>
      <c r="G9" s="341"/>
      <c r="H9" s="341"/>
      <c r="I9" s="341"/>
      <c r="J9" s="107">
        <v>0</v>
      </c>
      <c r="K9" s="108" t="s">
        <v>34</v>
      </c>
      <c r="L9" s="109">
        <f t="shared" ref="L9:L32" si="0">V9</f>
        <v>1.3073999999999999</v>
      </c>
      <c r="P9" s="77">
        <f>+Sheet1!G2</f>
        <v>388968</v>
      </c>
      <c r="Q9" s="81"/>
      <c r="U9" s="145">
        <v>500000</v>
      </c>
      <c r="V9" s="146">
        <f>+Sheet1!H6</f>
        <v>1.3073999999999999</v>
      </c>
      <c r="X9" s="145">
        <v>500000</v>
      </c>
      <c r="Y9" s="147">
        <v>1000000</v>
      </c>
    </row>
    <row r="10" spans="1:25" x14ac:dyDescent="0.4">
      <c r="A10" s="339"/>
      <c r="B10" s="341" t="s">
        <v>77</v>
      </c>
      <c r="C10" s="341"/>
      <c r="D10" s="341"/>
      <c r="E10" s="341"/>
      <c r="F10" s="341"/>
      <c r="G10" s="341"/>
      <c r="H10" s="341"/>
      <c r="I10" s="341"/>
      <c r="J10" s="107">
        <v>0</v>
      </c>
      <c r="K10" s="110">
        <v>1</v>
      </c>
      <c r="L10" s="176">
        <f t="shared" si="0"/>
        <v>1.3049999999999999</v>
      </c>
      <c r="U10" s="147">
        <v>1000000</v>
      </c>
      <c r="V10" s="148">
        <f>+Sheet1!H7</f>
        <v>1.3049999999999999</v>
      </c>
      <c r="X10" s="147">
        <v>1000000</v>
      </c>
      <c r="Y10" s="147">
        <v>2000000</v>
      </c>
    </row>
    <row r="11" spans="1:25" s="82" customFormat="1" x14ac:dyDescent="0.4">
      <c r="A11" s="339"/>
      <c r="B11" s="341" t="s">
        <v>78</v>
      </c>
      <c r="C11" s="341"/>
      <c r="D11" s="341"/>
      <c r="E11" s="341"/>
      <c r="F11" s="341"/>
      <c r="G11" s="341"/>
      <c r="H11" s="341"/>
      <c r="I11" s="341"/>
      <c r="J11" s="107">
        <v>0.06</v>
      </c>
      <c r="K11" s="110">
        <v>2</v>
      </c>
      <c r="L11" s="109">
        <f t="shared" si="0"/>
        <v>1.3035000000000001</v>
      </c>
      <c r="N11" s="77" t="s">
        <v>51</v>
      </c>
      <c r="O11" s="83"/>
      <c r="P11" s="83">
        <f>P9</f>
        <v>388968</v>
      </c>
      <c r="Q11" s="77"/>
      <c r="S11" s="84"/>
      <c r="U11" s="147">
        <v>2000000</v>
      </c>
      <c r="V11" s="146">
        <f>+Sheet1!H8</f>
        <v>1.3035000000000001</v>
      </c>
      <c r="X11" s="147">
        <v>2000000</v>
      </c>
      <c r="Y11" s="147">
        <v>5000000</v>
      </c>
    </row>
    <row r="12" spans="1:25" s="82" customFormat="1" x14ac:dyDescent="0.4">
      <c r="A12" s="340"/>
      <c r="B12" s="342" t="s">
        <v>79</v>
      </c>
      <c r="C12" s="342"/>
      <c r="D12" s="342"/>
      <c r="E12" s="342"/>
      <c r="F12" s="342"/>
      <c r="G12" s="342"/>
      <c r="H12" s="342"/>
      <c r="I12" s="342"/>
      <c r="J12" s="107">
        <v>7.0000000000000007E-2</v>
      </c>
      <c r="K12" s="110">
        <v>5</v>
      </c>
      <c r="L12" s="109">
        <f t="shared" si="0"/>
        <v>1.3003</v>
      </c>
      <c r="N12" s="77" t="s">
        <v>53</v>
      </c>
      <c r="P12" s="149">
        <f>VLOOKUP(P9,U8:V32,1)</f>
        <v>0</v>
      </c>
      <c r="Q12" s="77" t="s">
        <v>55</v>
      </c>
      <c r="R12" s="150">
        <f>VLOOKUP(P12,U8:V32,2)</f>
        <v>1.3073999999999999</v>
      </c>
      <c r="U12" s="147">
        <v>5000000</v>
      </c>
      <c r="V12" s="148">
        <f>+Sheet1!H9</f>
        <v>1.3003</v>
      </c>
      <c r="X12" s="147">
        <v>5000000</v>
      </c>
      <c r="Y12" s="151">
        <v>10000000</v>
      </c>
    </row>
    <row r="13" spans="1:25" s="82" customFormat="1" ht="21.75" customHeight="1" x14ac:dyDescent="0.4">
      <c r="A13" s="346" t="s">
        <v>35</v>
      </c>
      <c r="B13" s="347"/>
      <c r="C13" s="347"/>
      <c r="D13" s="347"/>
      <c r="E13" s="347"/>
      <c r="F13" s="347"/>
      <c r="G13" s="347"/>
      <c r="H13" s="347"/>
      <c r="I13" s="347"/>
      <c r="J13" s="348"/>
      <c r="K13" s="111">
        <v>10</v>
      </c>
      <c r="L13" s="109">
        <f t="shared" si="0"/>
        <v>1.2943</v>
      </c>
      <c r="N13" s="77" t="s">
        <v>54</v>
      </c>
      <c r="P13" s="149">
        <f>VLOOKUP(P12,X8:Y32,2)</f>
        <v>500000</v>
      </c>
      <c r="Q13" s="77" t="s">
        <v>56</v>
      </c>
      <c r="R13" s="82">
        <f>VLOOKUP(P13,U8:V32,2)</f>
        <v>1.3073999999999999</v>
      </c>
      <c r="U13" s="151">
        <v>10000000</v>
      </c>
      <c r="V13" s="146">
        <f>+Sheet1!H10</f>
        <v>1.2943</v>
      </c>
      <c r="X13" s="151">
        <v>10000000</v>
      </c>
      <c r="Y13" s="151">
        <v>15000000</v>
      </c>
    </row>
    <row r="14" spans="1:25" s="82" customFormat="1" ht="21.75" customHeight="1" x14ac:dyDescent="0.4">
      <c r="A14" s="349"/>
      <c r="B14" s="350"/>
      <c r="C14" s="350"/>
      <c r="D14" s="350"/>
      <c r="E14" s="350"/>
      <c r="F14" s="350"/>
      <c r="G14" s="350"/>
      <c r="H14" s="350"/>
      <c r="I14" s="350"/>
      <c r="J14" s="351"/>
      <c r="K14" s="111">
        <v>15</v>
      </c>
      <c r="L14" s="109">
        <f t="shared" si="0"/>
        <v>1.2594000000000001</v>
      </c>
      <c r="N14" s="77"/>
      <c r="Q14" s="77"/>
      <c r="U14" s="151">
        <v>15000000</v>
      </c>
      <c r="V14" s="148">
        <f>+Sheet1!H11</f>
        <v>1.2594000000000001</v>
      </c>
      <c r="X14" s="151">
        <v>15000000</v>
      </c>
      <c r="Y14" s="147">
        <v>20000000</v>
      </c>
    </row>
    <row r="15" spans="1:25" s="82" customFormat="1" ht="21.75" customHeight="1" x14ac:dyDescent="0.4">
      <c r="A15" s="352" t="s">
        <v>44</v>
      </c>
      <c r="B15" s="353"/>
      <c r="C15" s="353"/>
      <c r="D15" s="353"/>
      <c r="E15" s="358" t="s">
        <v>46</v>
      </c>
      <c r="F15" s="361" t="s">
        <v>49</v>
      </c>
      <c r="G15" s="353"/>
      <c r="H15" s="353"/>
      <c r="I15" s="358" t="s">
        <v>45</v>
      </c>
      <c r="J15" s="343"/>
      <c r="K15" s="110">
        <v>20</v>
      </c>
      <c r="L15" s="109">
        <f t="shared" si="0"/>
        <v>1.2518</v>
      </c>
      <c r="N15" s="77"/>
      <c r="Q15" s="77"/>
      <c r="U15" s="147">
        <v>20000000</v>
      </c>
      <c r="V15" s="146">
        <f>+Sheet1!H12</f>
        <v>1.2518</v>
      </c>
      <c r="X15" s="147">
        <v>20000000</v>
      </c>
      <c r="Y15" s="147">
        <v>25000000</v>
      </c>
    </row>
    <row r="16" spans="1:25" s="82" customFormat="1" ht="21" customHeight="1" x14ac:dyDescent="0.4">
      <c r="A16" s="354"/>
      <c r="B16" s="355"/>
      <c r="C16" s="355"/>
      <c r="D16" s="355"/>
      <c r="E16" s="359"/>
      <c r="F16" s="357"/>
      <c r="G16" s="357"/>
      <c r="H16" s="357"/>
      <c r="I16" s="359"/>
      <c r="J16" s="334"/>
      <c r="K16" s="110">
        <v>25</v>
      </c>
      <c r="L16" s="109">
        <f t="shared" si="0"/>
        <v>1.2248000000000001</v>
      </c>
      <c r="N16" s="77"/>
      <c r="Q16" s="77" t="s">
        <v>52</v>
      </c>
      <c r="U16" s="147">
        <v>25000000</v>
      </c>
      <c r="V16" s="148">
        <f>+Sheet1!H13</f>
        <v>1.2248000000000001</v>
      </c>
      <c r="X16" s="147">
        <v>25000000</v>
      </c>
      <c r="Y16" s="147">
        <v>30000000</v>
      </c>
    </row>
    <row r="17" spans="1:25" s="82" customFormat="1" ht="21" customHeight="1" x14ac:dyDescent="0.4">
      <c r="A17" s="356"/>
      <c r="B17" s="357"/>
      <c r="C17" s="357"/>
      <c r="D17" s="357"/>
      <c r="E17" s="360"/>
      <c r="F17" s="345" t="s">
        <v>36</v>
      </c>
      <c r="G17" s="345"/>
      <c r="H17" s="345"/>
      <c r="I17" s="360"/>
      <c r="J17" s="344"/>
      <c r="K17" s="110">
        <v>30</v>
      </c>
      <c r="L17" s="109">
        <f t="shared" si="0"/>
        <v>1.2163999999999999</v>
      </c>
      <c r="N17" s="77"/>
      <c r="Q17" s="77"/>
      <c r="R17" s="82" t="s">
        <v>52</v>
      </c>
      <c r="U17" s="147">
        <v>30000000</v>
      </c>
      <c r="V17" s="146">
        <f>+Sheet1!H14</f>
        <v>1.2163999999999999</v>
      </c>
      <c r="X17" s="147">
        <v>30000000</v>
      </c>
      <c r="Y17" s="147">
        <v>40000000</v>
      </c>
    </row>
    <row r="18" spans="1:25" s="82" customFormat="1" x14ac:dyDescent="0.4">
      <c r="A18" s="326" t="s">
        <v>57</v>
      </c>
      <c r="B18" s="113" t="s">
        <v>37</v>
      </c>
      <c r="C18" s="113"/>
      <c r="D18" s="113"/>
      <c r="E18" s="113"/>
      <c r="F18" s="113"/>
      <c r="G18" s="114" t="s">
        <v>58</v>
      </c>
      <c r="H18" s="329">
        <f>+Sheet1!G2</f>
        <v>388968</v>
      </c>
      <c r="I18" s="330"/>
      <c r="J18" s="331"/>
      <c r="K18" s="110">
        <v>40</v>
      </c>
      <c r="L18" s="109">
        <f t="shared" si="0"/>
        <v>1.2161</v>
      </c>
      <c r="N18" s="77"/>
      <c r="Q18" s="77"/>
      <c r="U18" s="147">
        <v>40000000</v>
      </c>
      <c r="V18" s="148">
        <f>+Sheet1!H15</f>
        <v>1.2161</v>
      </c>
      <c r="X18" s="147">
        <v>40000000</v>
      </c>
      <c r="Y18" s="147">
        <v>50000000</v>
      </c>
    </row>
    <row r="19" spans="1:25" s="82" customFormat="1" x14ac:dyDescent="0.4">
      <c r="A19" s="327"/>
      <c r="B19" s="116" t="s">
        <v>38</v>
      </c>
      <c r="C19" s="116"/>
      <c r="D19" s="116"/>
      <c r="E19" s="116"/>
      <c r="F19" s="116"/>
      <c r="G19" s="117" t="s">
        <v>58</v>
      </c>
      <c r="H19" s="332">
        <f>P12</f>
        <v>0</v>
      </c>
      <c r="I19" s="333"/>
      <c r="J19" s="334"/>
      <c r="K19" s="110">
        <v>50</v>
      </c>
      <c r="L19" s="109">
        <f t="shared" si="0"/>
        <v>1.2159</v>
      </c>
      <c r="N19" s="77"/>
      <c r="Q19" s="77"/>
      <c r="U19" s="147">
        <v>50000000</v>
      </c>
      <c r="V19" s="146">
        <f>+Sheet1!H16</f>
        <v>1.2159</v>
      </c>
      <c r="X19" s="147">
        <v>50000000</v>
      </c>
      <c r="Y19" s="147">
        <v>60000000</v>
      </c>
    </row>
    <row r="20" spans="1:25" s="82" customFormat="1" x14ac:dyDescent="0.4">
      <c r="A20" s="327"/>
      <c r="B20" s="116" t="s">
        <v>39</v>
      </c>
      <c r="C20" s="116"/>
      <c r="D20" s="116"/>
      <c r="E20" s="116"/>
      <c r="F20" s="116"/>
      <c r="G20" s="117" t="s">
        <v>58</v>
      </c>
      <c r="H20" s="332">
        <f>P13</f>
        <v>500000</v>
      </c>
      <c r="I20" s="333"/>
      <c r="J20" s="334"/>
      <c r="K20" s="110">
        <v>60</v>
      </c>
      <c r="L20" s="109">
        <f t="shared" si="0"/>
        <v>1.2060999999999999</v>
      </c>
      <c r="N20" s="77"/>
      <c r="P20" s="83">
        <f>+((C24-E24)*(G24-I24))/(E25-G25)</f>
        <v>0</v>
      </c>
      <c r="Q20" s="77"/>
      <c r="U20" s="147">
        <v>60000000</v>
      </c>
      <c r="V20" s="148">
        <f>+Sheet1!H17</f>
        <v>1.2060999999999999</v>
      </c>
      <c r="X20" s="147">
        <v>60000000</v>
      </c>
      <c r="Y20" s="147">
        <v>70000000</v>
      </c>
    </row>
    <row r="21" spans="1:25" s="82" customFormat="1" x14ac:dyDescent="0.4">
      <c r="A21" s="327"/>
      <c r="B21" s="116" t="s">
        <v>40</v>
      </c>
      <c r="C21" s="116"/>
      <c r="D21" s="116"/>
      <c r="E21" s="116"/>
      <c r="F21" s="116"/>
      <c r="G21" s="117" t="s">
        <v>58</v>
      </c>
      <c r="H21" s="335">
        <f>R12</f>
        <v>1.3073999999999999</v>
      </c>
      <c r="I21" s="335"/>
      <c r="J21" s="336"/>
      <c r="K21" s="110">
        <v>70</v>
      </c>
      <c r="L21" s="176">
        <f t="shared" si="0"/>
        <v>1.2050000000000001</v>
      </c>
      <c r="N21" s="77"/>
      <c r="P21" s="152">
        <f>+A24-P20</f>
        <v>1.3073999999999999</v>
      </c>
      <c r="Q21" s="77"/>
      <c r="U21" s="147">
        <v>70000000</v>
      </c>
      <c r="V21" s="153">
        <f>+Sheet1!H18</f>
        <v>1.2050000000000001</v>
      </c>
      <c r="X21" s="147">
        <v>70000000</v>
      </c>
      <c r="Y21" s="147">
        <v>80000000</v>
      </c>
    </row>
    <row r="22" spans="1:25" s="82" customFormat="1" x14ac:dyDescent="0.4">
      <c r="A22" s="328"/>
      <c r="B22" s="118" t="s">
        <v>41</v>
      </c>
      <c r="C22" s="118"/>
      <c r="D22" s="118"/>
      <c r="E22" s="118"/>
      <c r="F22" s="118"/>
      <c r="G22" s="119" t="s">
        <v>58</v>
      </c>
      <c r="H22" s="337">
        <f>R13</f>
        <v>1.3073999999999999</v>
      </c>
      <c r="I22" s="337"/>
      <c r="J22" s="338"/>
      <c r="K22" s="110">
        <v>80</v>
      </c>
      <c r="L22" s="176">
        <f t="shared" si="0"/>
        <v>1.2050000000000001</v>
      </c>
      <c r="N22" s="77"/>
      <c r="Q22" s="77"/>
      <c r="U22" s="147">
        <v>80000000</v>
      </c>
      <c r="V22" s="148">
        <f>+Sheet1!H19</f>
        <v>1.2050000000000001</v>
      </c>
      <c r="X22" s="147">
        <v>80000000</v>
      </c>
      <c r="Y22" s="147">
        <v>90000000</v>
      </c>
    </row>
    <row r="23" spans="1:25" s="82" customFormat="1" x14ac:dyDescent="0.4">
      <c r="A23" s="120"/>
      <c r="B23" s="121" t="s">
        <v>59</v>
      </c>
      <c r="C23" s="122"/>
      <c r="D23" s="122"/>
      <c r="E23" s="122"/>
      <c r="F23" s="122"/>
      <c r="G23" s="122"/>
      <c r="H23" s="122"/>
      <c r="I23" s="122"/>
      <c r="J23" s="123"/>
      <c r="K23" s="110">
        <v>90</v>
      </c>
      <c r="L23" s="109">
        <f t="shared" si="0"/>
        <v>1.2049000000000001</v>
      </c>
      <c r="N23" s="77"/>
      <c r="Q23" s="77"/>
      <c r="U23" s="147">
        <v>90000000</v>
      </c>
      <c r="V23" s="146">
        <f>+Sheet1!H20</f>
        <v>1.2049000000000001</v>
      </c>
      <c r="X23" s="147">
        <v>90000000</v>
      </c>
      <c r="Y23" s="147">
        <v>100000000</v>
      </c>
    </row>
    <row r="24" spans="1:25" s="82" customFormat="1" x14ac:dyDescent="0.4">
      <c r="A24" s="124">
        <f>R12</f>
        <v>1.3073999999999999</v>
      </c>
      <c r="B24" s="125" t="s">
        <v>65</v>
      </c>
      <c r="C24" s="126">
        <f>R12</f>
        <v>1.3073999999999999</v>
      </c>
      <c r="D24" s="126" t="s">
        <v>29</v>
      </c>
      <c r="E24" s="154">
        <f>R13</f>
        <v>1.3073999999999999</v>
      </c>
      <c r="F24" s="155" t="s">
        <v>62</v>
      </c>
      <c r="G24" s="155">
        <f>P11</f>
        <v>388968</v>
      </c>
      <c r="H24" s="155" t="s">
        <v>29</v>
      </c>
      <c r="I24" s="127">
        <f>P12</f>
        <v>0</v>
      </c>
      <c r="J24" s="128" t="s">
        <v>61</v>
      </c>
      <c r="K24" s="110">
        <v>100</v>
      </c>
      <c r="L24" s="109">
        <f t="shared" si="0"/>
        <v>1.2049000000000001</v>
      </c>
      <c r="N24" s="77"/>
      <c r="U24" s="147">
        <v>100000000</v>
      </c>
      <c r="V24" s="148">
        <f>+Sheet1!H21</f>
        <v>1.2049000000000001</v>
      </c>
      <c r="X24" s="147">
        <v>100000000</v>
      </c>
      <c r="Y24" s="147">
        <v>150000000</v>
      </c>
    </row>
    <row r="25" spans="1:25" s="82" customFormat="1" x14ac:dyDescent="0.4">
      <c r="A25" s="115"/>
      <c r="B25" s="129"/>
      <c r="C25" s="129"/>
      <c r="D25" s="125" t="s">
        <v>60</v>
      </c>
      <c r="E25" s="130">
        <f>P13</f>
        <v>500000</v>
      </c>
      <c r="F25" s="129" t="s">
        <v>29</v>
      </c>
      <c r="G25" s="130">
        <f>P12</f>
        <v>0</v>
      </c>
      <c r="H25" s="131" t="s">
        <v>61</v>
      </c>
      <c r="I25" s="129"/>
      <c r="J25" s="132"/>
      <c r="K25" s="110">
        <v>150</v>
      </c>
      <c r="L25" s="109">
        <f t="shared" si="0"/>
        <v>1.2022999999999999</v>
      </c>
      <c r="N25" s="77"/>
      <c r="Q25" s="77"/>
      <c r="U25" s="147">
        <v>150000000</v>
      </c>
      <c r="V25" s="146">
        <f>+Sheet1!H22</f>
        <v>1.2022999999999999</v>
      </c>
      <c r="X25" s="147">
        <v>150000000</v>
      </c>
      <c r="Y25" s="147">
        <v>200000000</v>
      </c>
    </row>
    <row r="26" spans="1:25" s="82" customFormat="1" ht="21.75" customHeight="1" x14ac:dyDescent="0.4">
      <c r="A26" s="115"/>
      <c r="B26" s="133"/>
      <c r="C26" s="125"/>
      <c r="D26" s="125"/>
      <c r="E26" s="125"/>
      <c r="F26" s="134"/>
      <c r="G26" s="134"/>
      <c r="H26" s="134"/>
      <c r="I26" s="134"/>
      <c r="J26" s="135"/>
      <c r="K26" s="110">
        <v>200</v>
      </c>
      <c r="L26" s="109">
        <f t="shared" si="0"/>
        <v>1.2022999999999999</v>
      </c>
      <c r="N26" s="77"/>
      <c r="Q26" s="76"/>
      <c r="R26" s="85"/>
      <c r="U26" s="147">
        <v>200000000</v>
      </c>
      <c r="V26" s="148">
        <f>+Sheet1!H23</f>
        <v>1.2022999999999999</v>
      </c>
      <c r="X26" s="147">
        <v>200000000</v>
      </c>
      <c r="Y26" s="147">
        <v>250000000</v>
      </c>
    </row>
    <row r="27" spans="1:25" s="82" customFormat="1" x14ac:dyDescent="0.4">
      <c r="A27" s="115"/>
      <c r="B27" s="129"/>
      <c r="C27" s="136" t="s">
        <v>63</v>
      </c>
      <c r="D27" s="129"/>
      <c r="E27" s="129"/>
      <c r="F27" s="129"/>
      <c r="G27" s="130">
        <f>P9</f>
        <v>388968</v>
      </c>
      <c r="H27" s="129"/>
      <c r="I27" s="131" t="s">
        <v>47</v>
      </c>
      <c r="J27" s="129"/>
      <c r="K27" s="110">
        <v>250</v>
      </c>
      <c r="L27" s="109">
        <f t="shared" si="0"/>
        <v>1.2013</v>
      </c>
      <c r="N27" s="77"/>
      <c r="Q27" s="76"/>
      <c r="R27" s="85"/>
      <c r="U27" s="147">
        <v>250000000</v>
      </c>
      <c r="V27" s="146">
        <f>+Sheet1!H24</f>
        <v>1.2013</v>
      </c>
      <c r="X27" s="147">
        <v>250000000</v>
      </c>
      <c r="Y27" s="147">
        <v>300000000</v>
      </c>
    </row>
    <row r="28" spans="1:25" s="82" customFormat="1" ht="21.6" thickBot="1" x14ac:dyDescent="0.45">
      <c r="A28" s="115"/>
      <c r="B28" s="112"/>
      <c r="C28" s="136" t="s">
        <v>64</v>
      </c>
      <c r="D28" s="112"/>
      <c r="E28" s="112"/>
      <c r="F28" s="112"/>
      <c r="G28" s="137">
        <f>+P21</f>
        <v>1.3073999999999999</v>
      </c>
      <c r="H28" s="112"/>
      <c r="I28" s="112"/>
      <c r="J28" s="112"/>
      <c r="K28" s="110">
        <v>300</v>
      </c>
      <c r="L28" s="109">
        <f t="shared" si="0"/>
        <v>1.1951000000000001</v>
      </c>
      <c r="N28" s="77"/>
      <c r="Q28" s="76"/>
      <c r="R28" s="85"/>
      <c r="U28" s="147">
        <v>300000000</v>
      </c>
      <c r="V28" s="148">
        <f>+Sheet1!H25</f>
        <v>1.1951000000000001</v>
      </c>
      <c r="X28" s="147">
        <v>300000000</v>
      </c>
      <c r="Y28" s="147">
        <v>350000000</v>
      </c>
    </row>
    <row r="29" spans="1:25" s="82" customFormat="1" ht="21.6" thickTop="1" x14ac:dyDescent="0.4">
      <c r="A29" s="115"/>
      <c r="B29" s="112"/>
      <c r="C29" s="112"/>
      <c r="D29" s="112"/>
      <c r="E29" s="112"/>
      <c r="F29" s="112"/>
      <c r="G29" s="112"/>
      <c r="H29" s="112"/>
      <c r="I29" s="112"/>
      <c r="J29" s="112"/>
      <c r="K29" s="110">
        <v>350</v>
      </c>
      <c r="L29" s="109">
        <f t="shared" si="0"/>
        <v>1.1866000000000001</v>
      </c>
      <c r="N29" s="77"/>
      <c r="Q29" s="76"/>
      <c r="R29" s="86"/>
      <c r="U29" s="147">
        <v>350000000</v>
      </c>
      <c r="V29" s="146">
        <f>+Sheet1!H26</f>
        <v>1.1866000000000001</v>
      </c>
      <c r="X29" s="147">
        <v>350000000</v>
      </c>
      <c r="Y29" s="147">
        <v>400000000</v>
      </c>
    </row>
    <row r="30" spans="1:25" s="82" customFormat="1" x14ac:dyDescent="0.4">
      <c r="A30" s="115"/>
      <c r="B30" s="112"/>
      <c r="C30" s="112"/>
      <c r="D30" s="112"/>
      <c r="E30" s="112"/>
      <c r="F30" s="112"/>
      <c r="G30" s="112"/>
      <c r="H30" s="112"/>
      <c r="I30" s="112" t="s">
        <v>52</v>
      </c>
      <c r="J30" s="112"/>
      <c r="K30" s="110">
        <v>400</v>
      </c>
      <c r="L30" s="109">
        <f t="shared" si="0"/>
        <v>1.1858</v>
      </c>
      <c r="N30" s="77"/>
      <c r="Q30" s="76"/>
      <c r="R30" s="85"/>
      <c r="U30" s="147">
        <v>400000000</v>
      </c>
      <c r="V30" s="148">
        <f>+Sheet1!H27</f>
        <v>1.1858</v>
      </c>
      <c r="X30" s="147">
        <v>400000000</v>
      </c>
      <c r="Y30" s="147">
        <v>500000000</v>
      </c>
    </row>
    <row r="31" spans="1:25" s="82" customFormat="1" ht="21.6" thickBot="1" x14ac:dyDescent="0.45">
      <c r="A31" s="115"/>
      <c r="B31" s="112"/>
      <c r="C31" s="112"/>
      <c r="D31" s="112"/>
      <c r="E31" s="112"/>
      <c r="F31" s="112"/>
      <c r="G31" s="112"/>
      <c r="H31" s="112"/>
      <c r="I31" s="112"/>
      <c r="J31" s="112"/>
      <c r="K31" s="110">
        <v>500</v>
      </c>
      <c r="L31" s="109">
        <f t="shared" si="0"/>
        <v>1.1853</v>
      </c>
      <c r="N31" s="77"/>
      <c r="Q31" s="76"/>
      <c r="R31" s="85"/>
      <c r="U31" s="147">
        <v>500000000</v>
      </c>
      <c r="V31" s="146">
        <f>+Sheet1!H28</f>
        <v>1.1853</v>
      </c>
      <c r="X31" s="147">
        <v>500000000</v>
      </c>
      <c r="Y31" s="156">
        <v>500000001</v>
      </c>
    </row>
    <row r="32" spans="1:25" s="82" customFormat="1" ht="21.6" thickBot="1" x14ac:dyDescent="0.45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40" t="s">
        <v>42</v>
      </c>
      <c r="L32" s="141">
        <f t="shared" si="0"/>
        <v>1.1788000000000001</v>
      </c>
      <c r="N32" s="77"/>
      <c r="Q32" s="76"/>
      <c r="R32" s="85"/>
      <c r="U32" s="156">
        <v>500000001</v>
      </c>
      <c r="V32" s="148">
        <f>+Sheet1!H29</f>
        <v>1.1788000000000001</v>
      </c>
      <c r="X32" s="156">
        <v>500000001</v>
      </c>
      <c r="Y32" s="87"/>
    </row>
    <row r="33" spans="1:11" x14ac:dyDescent="0.4">
      <c r="A33" s="82" t="s">
        <v>48</v>
      </c>
    </row>
    <row r="34" spans="1:11" x14ac:dyDescent="0.4">
      <c r="A34" s="82" t="s">
        <v>50</v>
      </c>
    </row>
    <row r="35" spans="1:11" x14ac:dyDescent="0.4">
      <c r="G35" s="325" t="s">
        <v>80</v>
      </c>
      <c r="H35" s="325"/>
      <c r="I35" s="325"/>
      <c r="J35" s="325"/>
      <c r="K35" s="325"/>
    </row>
  </sheetData>
  <sheetProtection selectLockedCells="1" selectUnlockedCells="1"/>
  <mergeCells count="25">
    <mergeCell ref="J15:J17"/>
    <mergeCell ref="F17:H17"/>
    <mergeCell ref="A13:J14"/>
    <mergeCell ref="A15:D17"/>
    <mergeCell ref="E15:E17"/>
    <mergeCell ref="F15:H16"/>
    <mergeCell ref="I15:I17"/>
    <mergeCell ref="A9:A12"/>
    <mergeCell ref="B9:I9"/>
    <mergeCell ref="B10:I10"/>
    <mergeCell ref="B11:I11"/>
    <mergeCell ref="B12:I12"/>
    <mergeCell ref="G35:K35"/>
    <mergeCell ref="A18:A22"/>
    <mergeCell ref="H18:J18"/>
    <mergeCell ref="H19:J19"/>
    <mergeCell ref="H20:J20"/>
    <mergeCell ref="H21:J21"/>
    <mergeCell ref="H22:J22"/>
    <mergeCell ref="A7:J8"/>
    <mergeCell ref="L7:L8"/>
    <mergeCell ref="A2:L2"/>
    <mergeCell ref="C4:I4"/>
    <mergeCell ref="A6:L6"/>
    <mergeCell ref="J4:K4"/>
  </mergeCells>
  <phoneticPr fontId="3" type="noConversion"/>
  <printOptions horizontalCentered="1"/>
  <pageMargins left="0.43307086614173229" right="0.19685039370078741" top="1.0629921259842521" bottom="0.6692913385826772" header="0.19685039370078741" footer="0.27559055118110237"/>
  <pageSetup paperSize="9" orientation="portrait" r:id="rId1"/>
  <headerFooter alignWithMargins="0">
    <oddHeader>&amp;C&amp;18&amp;F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K30"/>
  <sheetViews>
    <sheetView workbookViewId="0">
      <selection activeCell="G3" sqref="G3"/>
    </sheetView>
  </sheetViews>
  <sheetFormatPr defaultRowHeight="21" x14ac:dyDescent="0.4"/>
  <cols>
    <col min="7" max="7" width="23" style="160" customWidth="1"/>
    <col min="8" max="9" width="10.33203125" style="158" customWidth="1"/>
    <col min="10" max="10" width="23.109375" style="158" customWidth="1"/>
    <col min="11" max="11" width="17.6640625" style="158" customWidth="1"/>
  </cols>
  <sheetData>
    <row r="2" spans="7:11" x14ac:dyDescent="0.4">
      <c r="G2" s="157">
        <f>+ปร.5!K10</f>
        <v>388968</v>
      </c>
    </row>
    <row r="3" spans="7:11" x14ac:dyDescent="0.4">
      <c r="G3" s="157"/>
    </row>
    <row r="4" spans="7:11" x14ac:dyDescent="0.4">
      <c r="G4" s="159"/>
    </row>
    <row r="5" spans="7:11" x14ac:dyDescent="0.4">
      <c r="G5" s="160">
        <v>0</v>
      </c>
      <c r="H5" s="158">
        <v>1.3073999999999999</v>
      </c>
      <c r="J5" s="158">
        <v>0</v>
      </c>
      <c r="K5" s="160">
        <v>500000</v>
      </c>
    </row>
    <row r="6" spans="7:11" x14ac:dyDescent="0.4">
      <c r="G6" s="161">
        <v>500000</v>
      </c>
      <c r="H6" s="162">
        <v>1.3073999999999999</v>
      </c>
      <c r="J6" s="163">
        <v>500000</v>
      </c>
      <c r="K6" s="164">
        <v>1000000</v>
      </c>
    </row>
    <row r="7" spans="7:11" x14ac:dyDescent="0.4">
      <c r="G7" s="163">
        <v>1000000</v>
      </c>
      <c r="H7" s="165">
        <v>1.3049999999999999</v>
      </c>
      <c r="J7" s="164">
        <v>1000000</v>
      </c>
      <c r="K7" s="164">
        <v>2000000</v>
      </c>
    </row>
    <row r="8" spans="7:11" x14ac:dyDescent="0.4">
      <c r="G8" s="164">
        <v>2000000</v>
      </c>
      <c r="H8" s="166">
        <v>1.3035000000000001</v>
      </c>
      <c r="I8" s="167"/>
      <c r="J8" s="164">
        <v>2000000</v>
      </c>
      <c r="K8" s="164">
        <v>5000000</v>
      </c>
    </row>
    <row r="9" spans="7:11" x14ac:dyDescent="0.4">
      <c r="G9" s="164">
        <v>5000000</v>
      </c>
      <c r="H9" s="166">
        <v>1.3003</v>
      </c>
      <c r="I9" s="167"/>
      <c r="J9" s="164">
        <v>5000000</v>
      </c>
      <c r="K9" s="168">
        <v>10000000</v>
      </c>
    </row>
    <row r="10" spans="7:11" x14ac:dyDescent="0.4">
      <c r="G10" s="168">
        <v>10000000</v>
      </c>
      <c r="H10" s="169">
        <v>1.2943</v>
      </c>
      <c r="I10" s="167"/>
      <c r="J10" s="168">
        <v>10000000</v>
      </c>
      <c r="K10" s="168">
        <v>15000000</v>
      </c>
    </row>
    <row r="11" spans="7:11" x14ac:dyDescent="0.4">
      <c r="G11" s="168">
        <v>15000000</v>
      </c>
      <c r="H11" s="169">
        <v>1.2594000000000001</v>
      </c>
      <c r="I11" s="167"/>
      <c r="J11" s="168">
        <v>15000000</v>
      </c>
      <c r="K11" s="164">
        <v>20000000</v>
      </c>
    </row>
    <row r="12" spans="7:11" x14ac:dyDescent="0.4">
      <c r="G12" s="164">
        <v>20000000</v>
      </c>
      <c r="H12" s="169">
        <v>1.2518</v>
      </c>
      <c r="I12" s="167"/>
      <c r="J12" s="164">
        <v>20000000</v>
      </c>
      <c r="K12" s="164">
        <v>25000000</v>
      </c>
    </row>
    <row r="13" spans="7:11" x14ac:dyDescent="0.4">
      <c r="G13" s="164">
        <v>25000000</v>
      </c>
      <c r="H13" s="166">
        <v>1.2248000000000001</v>
      </c>
      <c r="I13" s="167"/>
      <c r="J13" s="164">
        <v>25000000</v>
      </c>
      <c r="K13" s="164">
        <v>30000000</v>
      </c>
    </row>
    <row r="14" spans="7:11" x14ac:dyDescent="0.4">
      <c r="G14" s="164">
        <v>30000000</v>
      </c>
      <c r="H14" s="166">
        <v>1.2163999999999999</v>
      </c>
      <c r="I14" s="167"/>
      <c r="J14" s="164">
        <v>30000000</v>
      </c>
      <c r="K14" s="164">
        <v>40000000</v>
      </c>
    </row>
    <row r="15" spans="7:11" x14ac:dyDescent="0.4">
      <c r="G15" s="164">
        <v>40000000</v>
      </c>
      <c r="H15" s="166">
        <v>1.2161</v>
      </c>
      <c r="I15" s="167"/>
      <c r="J15" s="164">
        <v>40000000</v>
      </c>
      <c r="K15" s="164">
        <v>50000000</v>
      </c>
    </row>
    <row r="16" spans="7:11" x14ac:dyDescent="0.4">
      <c r="G16" s="164">
        <v>50000000</v>
      </c>
      <c r="H16" s="166">
        <v>1.2159</v>
      </c>
      <c r="I16" s="167"/>
      <c r="J16" s="164">
        <v>50000000</v>
      </c>
      <c r="K16" s="164">
        <v>60000000</v>
      </c>
    </row>
    <row r="17" spans="7:11" x14ac:dyDescent="0.4">
      <c r="G17" s="164">
        <v>60000000</v>
      </c>
      <c r="H17" s="166">
        <v>1.2060999999999999</v>
      </c>
      <c r="I17" s="167"/>
      <c r="J17" s="164">
        <v>60000000</v>
      </c>
      <c r="K17" s="164">
        <v>70000000</v>
      </c>
    </row>
    <row r="18" spans="7:11" x14ac:dyDescent="0.4">
      <c r="G18" s="164">
        <v>70000000</v>
      </c>
      <c r="H18" s="166">
        <v>1.2050000000000001</v>
      </c>
      <c r="I18" s="167"/>
      <c r="J18" s="164">
        <v>70000000</v>
      </c>
      <c r="K18" s="164">
        <v>80000000</v>
      </c>
    </row>
    <row r="19" spans="7:11" x14ac:dyDescent="0.4">
      <c r="G19" s="164">
        <v>80000000</v>
      </c>
      <c r="H19" s="166">
        <v>1.2050000000000001</v>
      </c>
      <c r="I19" s="167"/>
      <c r="J19" s="164">
        <v>80000000</v>
      </c>
      <c r="K19" s="164">
        <v>90000000</v>
      </c>
    </row>
    <row r="20" spans="7:11" x14ac:dyDescent="0.4">
      <c r="G20" s="164">
        <v>90000000</v>
      </c>
      <c r="H20" s="166">
        <v>1.2049000000000001</v>
      </c>
      <c r="I20" s="167"/>
      <c r="J20" s="164">
        <v>90000000</v>
      </c>
      <c r="K20" s="164">
        <v>100000000</v>
      </c>
    </row>
    <row r="21" spans="7:11" x14ac:dyDescent="0.4">
      <c r="G21" s="164">
        <v>100000000</v>
      </c>
      <c r="H21" s="166">
        <v>1.2049000000000001</v>
      </c>
      <c r="I21" s="167"/>
      <c r="J21" s="164">
        <v>100000000</v>
      </c>
      <c r="K21" s="164">
        <v>150000000</v>
      </c>
    </row>
    <row r="22" spans="7:11" x14ac:dyDescent="0.4">
      <c r="G22" s="164">
        <v>150000000</v>
      </c>
      <c r="H22" s="166">
        <v>1.2022999999999999</v>
      </c>
      <c r="I22" s="167"/>
      <c r="J22" s="164">
        <v>150000000</v>
      </c>
      <c r="K22" s="164">
        <v>200000000</v>
      </c>
    </row>
    <row r="23" spans="7:11" x14ac:dyDescent="0.4">
      <c r="G23" s="164">
        <v>200000000</v>
      </c>
      <c r="H23" s="166">
        <v>1.2022999999999999</v>
      </c>
      <c r="I23" s="167"/>
      <c r="J23" s="164">
        <v>200000000</v>
      </c>
      <c r="K23" s="164">
        <v>250000000</v>
      </c>
    </row>
    <row r="24" spans="7:11" x14ac:dyDescent="0.4">
      <c r="G24" s="164">
        <v>250000000</v>
      </c>
      <c r="H24" s="166">
        <v>1.2013</v>
      </c>
      <c r="I24" s="167"/>
      <c r="J24" s="164">
        <v>250000000</v>
      </c>
      <c r="K24" s="164">
        <v>300000000</v>
      </c>
    </row>
    <row r="25" spans="7:11" x14ac:dyDescent="0.4">
      <c r="G25" s="164">
        <v>300000000</v>
      </c>
      <c r="H25" s="166">
        <v>1.1951000000000001</v>
      </c>
      <c r="I25" s="167"/>
      <c r="J25" s="164">
        <v>300000000</v>
      </c>
      <c r="K25" s="164">
        <v>350000000</v>
      </c>
    </row>
    <row r="26" spans="7:11" x14ac:dyDescent="0.4">
      <c r="G26" s="164">
        <v>350000000</v>
      </c>
      <c r="H26" s="166">
        <v>1.1866000000000001</v>
      </c>
      <c r="I26" s="167"/>
      <c r="J26" s="164">
        <v>350000000</v>
      </c>
      <c r="K26" s="164">
        <v>400000000</v>
      </c>
    </row>
    <row r="27" spans="7:11" x14ac:dyDescent="0.4">
      <c r="G27" s="164">
        <v>400000000</v>
      </c>
      <c r="H27" s="166">
        <v>1.1858</v>
      </c>
      <c r="I27" s="167"/>
      <c r="J27" s="164">
        <v>400000000</v>
      </c>
      <c r="K27" s="164">
        <v>500000000</v>
      </c>
    </row>
    <row r="28" spans="7:11" ht="21.6" thickBot="1" x14ac:dyDescent="0.45">
      <c r="G28" s="170">
        <v>500000000</v>
      </c>
      <c r="H28" s="171">
        <v>1.1853</v>
      </c>
      <c r="I28" s="167"/>
      <c r="J28" s="164">
        <v>500000000</v>
      </c>
      <c r="K28" s="172">
        <v>500000000</v>
      </c>
    </row>
    <row r="29" spans="7:11" ht="21.6" thickBot="1" x14ac:dyDescent="0.45">
      <c r="G29" s="172">
        <v>500000000</v>
      </c>
      <c r="H29" s="173">
        <v>1.1788000000000001</v>
      </c>
      <c r="I29" s="167"/>
      <c r="J29" s="172">
        <v>500000000</v>
      </c>
      <c r="K29" s="174"/>
    </row>
    <row r="30" spans="7:11" ht="21.6" thickBot="1" x14ac:dyDescent="0.45">
      <c r="H30" s="17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ปร.4(ก)</vt:lpstr>
      <vt:lpstr>ปร.5</vt:lpstr>
      <vt:lpstr>ปร.6</vt:lpstr>
      <vt:lpstr>Factor F</vt:lpstr>
      <vt:lpstr>Sheet1</vt:lpstr>
      <vt:lpstr>'Factor F'!Print_Area</vt:lpstr>
      <vt:lpstr>ปร.5!Print_Area</vt:lpstr>
      <vt:lpstr>'ปร.4(ก)'!Print_Titles</vt:lpstr>
    </vt:vector>
  </TitlesOfParts>
  <Company>SK.Civil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OBEC-AIO</cp:lastModifiedBy>
  <cp:lastPrinted>2018-10-03T04:00:55Z</cp:lastPrinted>
  <dcterms:created xsi:type="dcterms:W3CDTF">2012-02-29T01:43:10Z</dcterms:created>
  <dcterms:modified xsi:type="dcterms:W3CDTF">2018-10-03T04:01:54Z</dcterms:modified>
</cp:coreProperties>
</file>